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firstSheet="1" activeTab="5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</externalReferences>
  <definedNames>
    <definedName name="_xlnm._FilterDatabase" localSheetId="1" hidden="1">'1.1'!$A$16:$J$56</definedName>
    <definedName name="_xlnm.Print_Titles" localSheetId="1">'1.1'!$1:$6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5" l="1"/>
  <c r="F18" i="8"/>
  <c r="F18" i="7"/>
  <c r="G18" i="7"/>
  <c r="F19" i="7" l="1"/>
  <c r="F21" i="5"/>
  <c r="F19" i="5"/>
  <c r="F18" i="5"/>
  <c r="I85" i="4" l="1"/>
  <c r="F85" i="4"/>
  <c r="F88" i="4"/>
  <c r="F87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6" i="4"/>
  <c r="G87" i="4"/>
  <c r="G88" i="4"/>
  <c r="G65" i="4"/>
  <c r="F86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G85" i="4" l="1"/>
  <c r="F89" i="4"/>
  <c r="G63" i="4" l="1"/>
  <c r="G43" i="1" l="1"/>
  <c r="G75" i="1"/>
  <c r="M40" i="1"/>
  <c r="G85" i="1"/>
  <c r="G84" i="1"/>
  <c r="G83" i="1"/>
  <c r="G82" i="1"/>
  <c r="G81" i="1"/>
  <c r="G80" i="1"/>
  <c r="G79" i="1"/>
  <c r="G78" i="1"/>
  <c r="G86" i="1"/>
  <c r="G55" i="1"/>
  <c r="F55" i="1"/>
  <c r="F86" i="1" l="1"/>
  <c r="L54" i="1" l="1"/>
  <c r="L53" i="1"/>
  <c r="G44" i="1"/>
  <c r="G48" i="1"/>
  <c r="G53" i="1"/>
  <c r="G52" i="1"/>
  <c r="G49" i="1"/>
  <c r="G47" i="1"/>
  <c r="M52" i="1"/>
  <c r="Q46" i="1"/>
  <c r="F52" i="1" s="1"/>
  <c r="M46" i="1"/>
  <c r="F48" i="1" s="1"/>
  <c r="G54" i="1" l="1"/>
  <c r="F53" i="1"/>
  <c r="N52" i="1"/>
  <c r="F54" i="1" s="1"/>
  <c r="G51" i="1"/>
  <c r="N46" i="1"/>
  <c r="F49" i="1" s="1"/>
  <c r="L52" i="1" l="1"/>
  <c r="G50" i="1"/>
  <c r="L47" i="1"/>
  <c r="G19" i="7" l="1"/>
  <c r="G19" i="5"/>
  <c r="G20" i="5"/>
  <c r="G21" i="5"/>
  <c r="G22" i="5"/>
  <c r="G18" i="5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4" i="4"/>
  <c r="G19" i="4"/>
  <c r="F87" i="1"/>
  <c r="G18" i="8"/>
  <c r="A20" i="4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l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F21" i="7"/>
  <c r="H89" i="4" l="1"/>
  <c r="I89" i="4"/>
  <c r="A65" i="1"/>
  <c r="A66" i="1" s="1"/>
  <c r="A67" i="1" s="1"/>
  <c r="A68" i="1" s="1"/>
  <c r="A69" i="1" s="1"/>
  <c r="A70" i="1" s="1"/>
  <c r="A71" i="1" s="1"/>
  <c r="A72" i="1" s="1"/>
  <c r="A73" i="1" s="1"/>
  <c r="A74" i="1" s="1"/>
  <c r="A75" i="1" l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19" i="1"/>
  <c r="A20" i="1" s="1"/>
  <c r="F23" i="5"/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G23" i="5"/>
  <c r="C11" i="8" l="1"/>
  <c r="C11" i="7"/>
  <c r="C11" i="5"/>
  <c r="C11" i="4"/>
  <c r="C13" i="4"/>
  <c r="A9" i="8" l="1"/>
  <c r="H32" i="8"/>
  <c r="G32" i="8"/>
  <c r="G21" i="8"/>
  <c r="F21" i="8"/>
  <c r="H21" i="8"/>
  <c r="F29" i="8"/>
  <c r="G89" i="4" l="1"/>
  <c r="F30" i="8"/>
  <c r="H32" i="7" l="1"/>
  <c r="G32" i="7"/>
  <c r="H21" i="7"/>
  <c r="G21" i="7" l="1"/>
  <c r="F29" i="7"/>
  <c r="F30" i="7"/>
  <c r="A9" i="1" l="1"/>
  <c r="A9" i="4"/>
  <c r="A9" i="5"/>
  <c r="I99" i="4"/>
  <c r="H34" i="5"/>
  <c r="G99" i="4"/>
  <c r="G34" i="5"/>
  <c r="H23" i="5"/>
  <c r="F31" i="5" l="1"/>
  <c r="F32" i="5"/>
  <c r="F99" i="4" l="1"/>
  <c r="A9" i="7"/>
  <c r="G46" i="1"/>
  <c r="L41" i="1"/>
  <c r="L39" i="1" s="1"/>
  <c r="N40" i="1"/>
  <c r="F44" i="1" s="1"/>
  <c r="F43" i="1"/>
  <c r="G45" i="1"/>
  <c r="G77" i="1" s="1"/>
  <c r="Q40" i="1"/>
  <c r="F47" i="1" s="1"/>
  <c r="P40" i="1" l="1"/>
  <c r="F46" i="1" s="1"/>
  <c r="G56" i="1"/>
  <c r="P46" i="1"/>
  <c r="F51" i="1" s="1"/>
  <c r="L48" i="1"/>
  <c r="O46" i="1"/>
  <c r="F50" i="1" s="1"/>
  <c r="L46" i="1" l="1"/>
  <c r="G76" i="1"/>
  <c r="G87" i="1"/>
  <c r="O40" i="1"/>
  <c r="L40" i="1" s="1"/>
  <c r="F45" i="1"/>
  <c r="F56" i="1" s="1"/>
  <c r="L42" i="1"/>
  <c r="L56" i="1" s="1"/>
</calcChain>
</file>

<file path=xl/sharedStrings.xml><?xml version="1.0" encoding="utf-8"?>
<sst xmlns="http://schemas.openxmlformats.org/spreadsheetml/2006/main" count="821" uniqueCount="188">
  <si>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</si>
  <si>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</si>
  <si>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</si>
  <si>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</si>
  <si>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</si>
  <si>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</si>
  <si>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</si>
  <si>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</si>
  <si>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</si>
  <si>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</si>
  <si>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</si>
  <si>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</si>
  <si>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</si>
  <si>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</si>
  <si>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</si>
  <si>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</si>
  <si>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</si>
  <si>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</si>
  <si>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</si>
  <si>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</si>
  <si>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</si>
  <si>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</si>
  <si>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</si>
  <si>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</si>
  <si>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</si>
  <si>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</si>
  <si>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</si>
  <si>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</si>
  <si>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</si>
  <si>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</si>
  <si>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</si>
  <si>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</si>
  <si>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</si>
  <si>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</si>
  <si>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</si>
  <si>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</si>
  <si>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</si>
  <si>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</si>
  <si>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</si>
  <si>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</si>
  <si>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</si>
  <si>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BVPASA PEG1 SERIE 2</t>
  </si>
  <si>
    <t>BVPASA PEG1 SERIE 1</t>
  </si>
  <si>
    <t>BVPASA PEG1 SERIE 3</t>
  </si>
  <si>
    <t>BVPASA PEG1 SERIE 4</t>
  </si>
  <si>
    <t>BVPASA PEG1 SERIE 5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</si>
  <si>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</si>
  <si>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</si>
  <si>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</si>
  <si>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</si>
  <si>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</si>
  <si>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</si>
  <si>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</si>
  <si>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6</t>
  </si>
  <si>
    <t>BVPASA PEG1 SERIE 7</t>
  </si>
  <si>
    <t>BVPASA PEG1 SERIE 8</t>
  </si>
  <si>
    <t>BVPASA PEG1 SERIE 9</t>
  </si>
  <si>
    <t>BVPASA PEG1 SERIE 10</t>
  </si>
  <si>
    <t>BVPASA PEG1 SERIE 11</t>
  </si>
  <si>
    <t>BVPASA PEG1 SERIE 12</t>
  </si>
  <si>
    <t>BVPASA PEG 1 SERIE 1</t>
  </si>
  <si>
    <t>BVPASA PEG 1 SERIE 2</t>
  </si>
  <si>
    <t>BVPASA PEG 1 SERIE 3</t>
  </si>
  <si>
    <t>BVPASA PEG 1 SERIE 4</t>
  </si>
  <si>
    <t>BVPASA PEG 1 SERIE 5</t>
  </si>
  <si>
    <t>BVPASA PEG 1 SERIE 6</t>
  </si>
  <si>
    <t>BVPASA PEG 1 SERIE 7</t>
  </si>
  <si>
    <t>BVPASA PEG 1 SERIE 8</t>
  </si>
  <si>
    <t>BVPASA PEG 1 SERIE 9</t>
  </si>
  <si>
    <t>BVPASA PEG 1 SERIE 10</t>
  </si>
  <si>
    <t>BVPASA PEG 1 SERIE 11</t>
  </si>
  <si>
    <t>BVPASA PEG 1 SERIE 12</t>
  </si>
  <si>
    <t xml:space="preserve"> 03/04/2023</t>
  </si>
  <si>
    <t>PRESTAMOS DE SOCIOS GS.</t>
  </si>
  <si>
    <t>AGUINALDOS A PAGAR</t>
  </si>
  <si>
    <t>DIVIDENDOS A PAGAR</t>
  </si>
  <si>
    <t xml:space="preserve"> 22/03/2023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</si>
  <si>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</si>
  <si>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</si>
  <si>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</si>
  <si>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</si>
  <si>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</si>
  <si>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</si>
  <si>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</si>
  <si>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GONZALO IGNACIO SAMANIEGO ZUBIZARRETA</t>
  </si>
  <si>
    <t>CRAL ARTIGOS PARA LABORATORIO LTDA</t>
  </si>
  <si>
    <t>(en EUR)</t>
  </si>
  <si>
    <t>BRINGCO SA</t>
  </si>
  <si>
    <t>EUROCAR S.A</t>
  </si>
  <si>
    <t>LA CONSOLIDADA SA DE SEGUROS</t>
  </si>
  <si>
    <t>MANUEL ANTONIO DA COSTA</t>
  </si>
  <si>
    <t>NEW COURIER S.R.L.</t>
  </si>
  <si>
    <t>RUMBOS S.A. DE SEGUROS</t>
  </si>
  <si>
    <t>SHANTAL S.A.</t>
  </si>
  <si>
    <t>SIEMI SRL</t>
  </si>
  <si>
    <t>OTROS PROVEEDORES LOCALES</t>
  </si>
  <si>
    <t>ANTICIPO DE CLIENTES</t>
  </si>
  <si>
    <t>OTRAS CUENTAS A PAGAR</t>
  </si>
  <si>
    <t>INTERESES A DEVENGAR</t>
  </si>
  <si>
    <t>KUATIAPO S.A.</t>
  </si>
  <si>
    <t>LUIS ENRIQUE PERONI GIRALT</t>
  </si>
  <si>
    <t>PARAGUAY ENERGY OPERACIONES Y LOGISTICA SRL</t>
  </si>
  <si>
    <t>TELEFONICA CELULAR DEL PARAGUAY S.A.E.</t>
  </si>
  <si>
    <t>PROVEEDORES DEL EXTERIOR</t>
  </si>
  <si>
    <t>JIANGSU KANGJIAN IMP &amp; EXPORT CO LTD</t>
  </si>
  <si>
    <t>DIASORIN SPA</t>
  </si>
  <si>
    <t>Codeudora</t>
  </si>
  <si>
    <t>PRESTAMO BANCO BASA S.A.</t>
  </si>
  <si>
    <t xml:space="preserve">Solidaria </t>
  </si>
  <si>
    <t>PRESTAMO BANCO BBVA</t>
  </si>
  <si>
    <t>PRESTAMO BANCO CONTINENTAL</t>
  </si>
  <si>
    <t>PRESTAMO BANCO DO BRASIL</t>
  </si>
  <si>
    <t>PRESTAMO BANCO FAMILIAR</t>
  </si>
  <si>
    <t>PRESTAMO BANCO ITAU</t>
  </si>
  <si>
    <t>PRESTAMO BANCO RIO SAECA</t>
  </si>
  <si>
    <t xml:space="preserve">PRESTAMO BANCOP </t>
  </si>
  <si>
    <t>PRESTAMO CAJA MUTUAL DE COOPERATIVISTAS DEL PY</t>
  </si>
  <si>
    <t>PRESTAMO FINANCIERA PYO JAPONESA</t>
  </si>
  <si>
    <t>PRESTAMO INTERFISA BANCO</t>
  </si>
  <si>
    <t>PRESTAMO VISION BANCO SAECA</t>
  </si>
  <si>
    <t>ADS IND. Y COM. S.A</t>
  </si>
  <si>
    <t>AUTOMOTORES Y MAQUINARIA SAECA</t>
  </si>
  <si>
    <t>CARMEN SOLEDAD ARANDA</t>
  </si>
  <si>
    <t>CONSORCIO HOSPITALARIO</t>
  </si>
  <si>
    <t>DHL (PARAGUAY) S.R.L</t>
  </si>
  <si>
    <t>MAMBO S.A.</t>
  </si>
  <si>
    <t>MOVITEC S.R.L.</t>
  </si>
  <si>
    <t>OR Technology</t>
  </si>
  <si>
    <t>QUIMIS APARELHOS LTDA</t>
  </si>
  <si>
    <t>PRESTAMO FIC SA DE FINANZAS</t>
  </si>
  <si>
    <t>PRESTAMO SUDAMERIS BANK</t>
  </si>
  <si>
    <t>Serie 1</t>
  </si>
  <si>
    <t>Serie 2</t>
  </si>
  <si>
    <t>Serie 3</t>
  </si>
  <si>
    <t>Serie 4</t>
  </si>
  <si>
    <t>Serie 5</t>
  </si>
  <si>
    <t>CP</t>
  </si>
  <si>
    <t>LP</t>
  </si>
  <si>
    <t>Serie 6</t>
  </si>
  <si>
    <t>Serie 7</t>
  </si>
  <si>
    <t>Serie 8</t>
  </si>
  <si>
    <t>Serie 9</t>
  </si>
  <si>
    <t>Serie 10</t>
  </si>
  <si>
    <t>31.12.2021</t>
  </si>
  <si>
    <t>AUDITGROUP SOC. SIMPLE</t>
  </si>
  <si>
    <t xml:space="preserve">AUTO LOGIC S.A. </t>
  </si>
  <si>
    <t>AUTOMOTOR S.A</t>
  </si>
  <si>
    <t>BANCARD S.A</t>
  </si>
  <si>
    <t>BOTAVARA SOCIEDAD ANONIMA</t>
  </si>
  <si>
    <t xml:space="preserve">BTR - TRANSPORTES RESPRESENTACIONES S.R.L. </t>
  </si>
  <si>
    <t xml:space="preserve">CENTRO DEL EJECUTIVO S.R.L </t>
  </si>
  <si>
    <t xml:space="preserve">CHACO INTERNACIONAL S.A. </t>
  </si>
  <si>
    <t>DIESA S.A.</t>
  </si>
  <si>
    <t>EL MEJOR S.R.L.</t>
  </si>
  <si>
    <t xml:space="preserve">EL MEJOR VENDING S.A. </t>
  </si>
  <si>
    <t>ENDOTERAPIA S.R.L.</t>
  </si>
  <si>
    <t>ENRIQUE ALEJANDRO MAAS FRANCO</t>
  </si>
  <si>
    <t>EXTINFUEGOS S.A.</t>
  </si>
  <si>
    <t>TST S.A.</t>
  </si>
  <si>
    <t>WIZARD SOLUTIONS SRL</t>
  </si>
  <si>
    <t>SUMINISTROS MEDICOS S.R.L</t>
  </si>
  <si>
    <t xml:space="preserve">SINGEL S.A. </t>
  </si>
  <si>
    <t xml:space="preserve">HECTOR EDIL BENITEZ QUIÑONEZ </t>
  </si>
  <si>
    <t xml:space="preserve">JAUSER CARGO PARAGUAY SA </t>
  </si>
  <si>
    <t>JULIO CESAR PARRA VILLALBA</t>
  </si>
  <si>
    <t xml:space="preserve">MULTI ENVASE SRL </t>
  </si>
  <si>
    <t>NIPRO MEDICAL CORPORATION SUCURSAL PARAGUAY</t>
  </si>
  <si>
    <t xml:space="preserve">RODRIGO FABIAN PINEDA ORTIZ  </t>
  </si>
  <si>
    <t>SEGURIDAD S.A. COMPAÑIA DE SEGUROS</t>
  </si>
  <si>
    <t>ARTRON LABORATORIES INC</t>
  </si>
  <si>
    <t xml:space="preserve">CER TEST BIOTEC SL </t>
  </si>
  <si>
    <t xml:space="preserve">JS MEDICINA ELECTRONICA </t>
  </si>
  <si>
    <t xml:space="preserve">MINDRAY </t>
  </si>
  <si>
    <t>GENEPROOF A.S.</t>
  </si>
  <si>
    <t>WIENER LAB SWITZERLAND- SUIZA</t>
  </si>
  <si>
    <t>GLOBE SCIENTIFIC INC.</t>
  </si>
  <si>
    <t>LABEX KK INTERNACIONAL</t>
  </si>
  <si>
    <t>LABORLAB</t>
  </si>
  <si>
    <t>ARKRAY GLOBAL BUSINESS INC</t>
  </si>
  <si>
    <t>SUZHOU HYSSEN ELECTRONICS CO</t>
  </si>
  <si>
    <t>Shenzhen Microprofit Biotech Co.,Ltd</t>
  </si>
  <si>
    <t>RBC BIOSCIENCE CORPORATION</t>
  </si>
  <si>
    <t>Biologix Group Limited</t>
  </si>
  <si>
    <t>CENTRON CORPORATION</t>
  </si>
  <si>
    <t>ZHUHAI DL BIOTECH Co., Ltd.</t>
  </si>
  <si>
    <t>DIASORIN INC</t>
  </si>
  <si>
    <t>USD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</si>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</sst>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_-* #,##0\ _€_-;\-* #,##0\ _€_-;_-* &quot;-&quot;??\ _€_-;_-@_-"/>
    <numFmt numFmtId="167" formatCode="_ * #,##0_ ;_ * \-#,##0_ ;_ * &quot;-&quot;_ ;_ @_ "/>
    <numFmt numFmtId="168" formatCode="_(* #,##0.00_);_(* \(#,##0.00\);_(* &quot;-&quot;??_);_(@_)"/>
    <numFmt numFmtId="171" formatCode="_-* #,##0_-;\-* #,##0_-;_-* &quot;-&quot;??_-;_-@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u/>
      <sz val="8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6E2FE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10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1" applyAlignment="1" applyProtection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9" fillId="0" borderId="0" xfId="0" applyFont="1"/>
    <xf numFmtId="15" fontId="11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14" fontId="12" fillId="0" borderId="0" xfId="0" applyNumberFormat="1" applyFont="1" applyAlignment="1">
      <alignment horizontal="left"/>
    </xf>
    <xf numFmtId="0" fontId="14" fillId="0" borderId="0" xfId="0" applyFont="1"/>
    <xf numFmtId="0" fontId="11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right" vertical="center" wrapText="1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3" fontId="6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3" fontId="11" fillId="0" borderId="4" xfId="0" applyNumberFormat="1" applyFont="1" applyBorder="1" applyAlignment="1">
      <alignment horizontal="right" vertical="center" wrapText="1"/>
    </xf>
    <xf numFmtId="0" fontId="11" fillId="0" borderId="4" xfId="0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 textRotation="180"/>
    </xf>
    <xf numFmtId="165" fontId="9" fillId="0" borderId="0" xfId="0" applyNumberFormat="1" applyFont="1" applyAlignment="1">
      <alignment horizontal="center"/>
    </xf>
    <xf numFmtId="3" fontId="6" fillId="0" borderId="0" xfId="0" applyNumberFormat="1" applyFont="1"/>
    <xf numFmtId="4" fontId="9" fillId="0" borderId="0" xfId="0" applyNumberFormat="1" applyFont="1" applyAlignment="1">
      <alignment horizontal="left"/>
    </xf>
    <xf numFmtId="0" fontId="11" fillId="0" borderId="0" xfId="0" applyFont="1"/>
    <xf numFmtId="0" fontId="18" fillId="0" borderId="0" xfId="0" applyFont="1"/>
    <xf numFmtId="3" fontId="6" fillId="0" borderId="2" xfId="0" applyNumberFormat="1" applyFont="1" applyBorder="1"/>
    <xf numFmtId="3" fontId="11" fillId="0" borderId="4" xfId="0" applyNumberFormat="1" applyFont="1" applyBorder="1"/>
    <xf numFmtId="4" fontId="11" fillId="0" borderId="4" xfId="0" applyNumberFormat="1" applyFont="1" applyBorder="1" applyAlignment="1">
      <alignment horizontal="right" vertical="center" wrapText="1"/>
    </xf>
    <xf numFmtId="4" fontId="6" fillId="0" borderId="0" xfId="0" applyNumberFormat="1" applyFont="1"/>
    <xf numFmtId="4" fontId="6" fillId="0" borderId="2" xfId="0" applyNumberFormat="1" applyFont="1" applyBorder="1"/>
    <xf numFmtId="3" fontId="6" fillId="0" borderId="0" xfId="2" applyNumberFormat="1" applyFont="1"/>
    <xf numFmtId="0" fontId="7" fillId="0" borderId="0" xfId="0" applyFont="1" applyAlignment="1">
      <alignment horizontal="center"/>
    </xf>
    <xf numFmtId="4" fontId="6" fillId="0" borderId="0" xfId="2" applyNumberFormat="1" applyFont="1" applyFill="1" applyAlignment="1">
      <alignment horizontal="right"/>
    </xf>
    <xf numFmtId="0" fontId="19" fillId="0" borderId="0" xfId="1" applyFont="1" applyAlignment="1" applyProtection="1"/>
    <xf numFmtId="0" fontId="20" fillId="0" borderId="0" xfId="0" applyFont="1"/>
    <xf numFmtId="3" fontId="11" fillId="0" borderId="0" xfId="0" applyNumberFormat="1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3" fontId="7" fillId="0" borderId="0" xfId="0" applyNumberFormat="1" applyFont="1"/>
    <xf numFmtId="0" fontId="22" fillId="0" borderId="0" xfId="0" applyFont="1"/>
    <xf numFmtId="164" fontId="11" fillId="0" borderId="4" xfId="2" applyNumberFormat="1" applyFont="1" applyBorder="1"/>
    <xf numFmtId="0" fontId="11" fillId="0" borderId="0" xfId="0" applyFont="1" applyAlignment="1"/>
    <xf numFmtId="3" fontId="6" fillId="0" borderId="0" xfId="0" applyNumberFormat="1" applyFont="1" applyFill="1"/>
    <xf numFmtId="0" fontId="18" fillId="0" borderId="0" xfId="0" applyFont="1" applyAlignment="1">
      <alignment horizontal="center"/>
    </xf>
    <xf numFmtId="15" fontId="11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14" fontId="12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3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Alignment="1">
      <alignment horizontal="center"/>
    </xf>
    <xf numFmtId="166" fontId="6" fillId="0" borderId="0" xfId="2" applyNumberFormat="1" applyFont="1"/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right" vertical="center" wrapText="1"/>
    </xf>
    <xf numFmtId="0" fontId="4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3" fontId="11" fillId="0" borderId="4" xfId="0" applyNumberFormat="1" applyFont="1" applyFill="1" applyBorder="1" applyAlignment="1">
      <alignment horizontal="right" vertical="center" wrapText="1"/>
    </xf>
    <xf numFmtId="3" fontId="6" fillId="0" borderId="3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164" fontId="6" fillId="0" borderId="0" xfId="2" applyNumberFormat="1" applyFont="1" applyFill="1"/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/>
    <xf numFmtId="3" fontId="6" fillId="0" borderId="0" xfId="0" applyNumberFormat="1" applyFont="1" applyFill="1" applyAlignment="1">
      <alignment horizontal="center"/>
    </xf>
    <xf numFmtId="166" fontId="6" fillId="0" borderId="0" xfId="2" applyNumberFormat="1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horizontal="left" vertical="center" wrapText="1"/>
    </xf>
    <xf numFmtId="14" fontId="6" fillId="0" borderId="0" xfId="0" applyNumberFormat="1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/>
    </xf>
    <xf numFmtId="4" fontId="11" fillId="0" borderId="4" xfId="0" applyNumberFormat="1" applyFont="1" applyFill="1" applyBorder="1"/>
    <xf numFmtId="0" fontId="11" fillId="0" borderId="0" xfId="0" applyFont="1" applyFill="1"/>
    <xf numFmtId="14" fontId="11" fillId="0" borderId="0" xfId="0" applyNumberFormat="1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3" fontId="6" fillId="0" borderId="0" xfId="2" applyNumberFormat="1" applyFont="1" applyFill="1" applyAlignment="1">
      <alignment horizontal="right"/>
    </xf>
    <xf numFmtId="0" fontId="21" fillId="0" borderId="0" xfId="0" applyFont="1" applyFill="1"/>
    <xf numFmtId="164" fontId="0" fillId="0" borderId="0" xfId="0" applyNumberFormat="1" applyFill="1"/>
    <xf numFmtId="0" fontId="6" fillId="3" borderId="0" xfId="0" applyFont="1" applyFill="1"/>
    <xf numFmtId="166" fontId="6" fillId="0" borderId="0" xfId="0" applyNumberFormat="1" applyFont="1"/>
    <xf numFmtId="0" fontId="19" fillId="0" borderId="0" xfId="1" applyFont="1" applyFill="1" applyBorder="1" applyAlignment="1" applyProtection="1"/>
    <xf numFmtId="0" fontId="24" fillId="0" borderId="0" xfId="1" applyFont="1" applyFill="1" applyBorder="1" applyAlignment="1" applyProtection="1"/>
    <xf numFmtId="0" fontId="25" fillId="0" borderId="0" xfId="0" applyFont="1" applyFill="1" applyBorder="1"/>
    <xf numFmtId="0" fontId="20" fillId="0" borderId="0" xfId="0" applyFont="1" applyFill="1" applyBorder="1"/>
    <xf numFmtId="0" fontId="23" fillId="0" borderId="0" xfId="0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171" fontId="26" fillId="0" borderId="0" xfId="0" applyNumberFormat="1" applyFont="1" applyFill="1" applyBorder="1"/>
    <xf numFmtId="0" fontId="26" fillId="0" borderId="0" xfId="0" applyFont="1" applyFill="1" applyBorder="1" applyAlignment="1">
      <alignment horizontal="center"/>
    </xf>
    <xf numFmtId="0" fontId="28" fillId="0" borderId="0" xfId="0" applyFont="1" applyFill="1" applyBorder="1"/>
    <xf numFmtId="0" fontId="29" fillId="0" borderId="0" xfId="0" applyFont="1" applyFill="1" applyBorder="1"/>
    <xf numFmtId="171" fontId="25" fillId="0" borderId="0" xfId="0" applyNumberFormat="1" applyFont="1" applyFill="1" applyBorder="1"/>
    <xf numFmtId="3" fontId="21" fillId="0" borderId="0" xfId="2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3" fontId="21" fillId="0" borderId="0" xfId="0" applyNumberFormat="1" applyFont="1" applyFill="1" applyAlignment="1">
      <alignment horizontal="right"/>
    </xf>
    <xf numFmtId="3" fontId="6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/>
    <xf numFmtId="0" fontId="6" fillId="0" borderId="0" xfId="0" applyFont="1" applyBorder="1"/>
    <xf numFmtId="3" fontId="11" fillId="0" borderId="0" xfId="0" applyNumberFormat="1" applyFont="1" applyBorder="1"/>
    <xf numFmtId="3" fontId="30" fillId="0" borderId="0" xfId="0" applyNumberFormat="1" applyFont="1" applyBorder="1"/>
  </cellXfs>
  <cellStyles count="10">
    <cellStyle name="Hipervínculo" xfId="1" builtinId="8"/>
    <cellStyle name="Millares" xfId="2" builtinId="3"/>
    <cellStyle name="Millares [0] 2" xfId="4"/>
    <cellStyle name="Millares 13" xfId="8"/>
    <cellStyle name="Millares 14" xfId="3"/>
    <cellStyle name="Millares 15" xfId="5"/>
    <cellStyle name="Millares 2" xfId="9"/>
    <cellStyle name="Millares 654 2 2" xfId="6"/>
    <cellStyle name="Normal" xfId="0" builtinId="0"/>
    <cellStyle name="Normal 12 2 10" xfId="7"/>
  </cellStyles>
  <dxfs count="0"/>
  <tableStyles count="0" defaultTableStyle="TableStyleMedium9" defaultPivotStyle="PivotStyleLight16"/>
  <colors>
    <mruColors>
      <color rgb="FF16E2FE"/>
      <color rgb="FF5CFE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tas%20a%20los%20Estados%20Financieros_AL31_12_21_Borrador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_2020_2021"/>
      <sheetName val="eerr_2020-2021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13"/>
      <sheetName val="Nota 6"/>
      <sheetName val="Nota 7"/>
      <sheetName val="Nota 8"/>
      <sheetName val="Nota 9"/>
      <sheetName val="Nota 10"/>
      <sheetName val="Nota 11"/>
      <sheetName val="Nota 12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2020-2021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10">
          <cell r="D110">
            <v>74696716149</v>
          </cell>
        </row>
        <row r="115">
          <cell r="D115">
            <v>4979200</v>
          </cell>
        </row>
        <row r="118">
          <cell r="D118">
            <v>146480923</v>
          </cell>
        </row>
        <row r="121">
          <cell r="D121">
            <v>28000000</v>
          </cell>
        </row>
        <row r="122">
          <cell r="D122">
            <v>309739700</v>
          </cell>
        </row>
        <row r="123">
          <cell r="D123">
            <v>219654094</v>
          </cell>
        </row>
        <row r="125">
          <cell r="D125">
            <v>66617350</v>
          </cell>
        </row>
        <row r="127">
          <cell r="D127">
            <v>8265081942</v>
          </cell>
        </row>
        <row r="149">
          <cell r="D149">
            <v>1602347314</v>
          </cell>
        </row>
        <row r="152">
          <cell r="D152">
            <v>22906766</v>
          </cell>
        </row>
        <row r="154">
          <cell r="D154">
            <v>203770250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1:E21"/>
  <sheetViews>
    <sheetView showGridLines="0" workbookViewId="0">
      <selection activeCell="D15" sqref="D15"/>
    </sheetView>
  </sheetViews>
  <sheetFormatPr baseColWidth="10" defaultColWidth="11.42578125" defaultRowHeight="12.75" x14ac:dyDescent="0.2"/>
  <cols>
    <col min="1" max="1" width="9.140625" customWidth="1"/>
    <col min="2" max="2" width="3.7109375" style="24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19" t="s">
        <v>27</v>
      </c>
      <c r="C11" s="119"/>
      <c r="D11" s="119"/>
      <c r="E11" s="119"/>
    </row>
    <row r="13" spans="2:5" ht="15.75" x14ac:dyDescent="0.25">
      <c r="B13" s="29" t="s">
        <v>21</v>
      </c>
      <c r="C13" s="30"/>
      <c r="D13" s="31" t="s">
        <v>29</v>
      </c>
    </row>
    <row r="14" spans="2:5" x14ac:dyDescent="0.2">
      <c r="B14" s="29" t="s">
        <v>22</v>
      </c>
      <c r="C14" s="30"/>
      <c r="D14" s="34" t="s">
        <v>143</v>
      </c>
    </row>
    <row r="15" spans="2:5" x14ac:dyDescent="0.2">
      <c r="B15" s="29" t="s">
        <v>23</v>
      </c>
      <c r="C15" s="30"/>
      <c r="D15" s="36">
        <v>6918.66</v>
      </c>
    </row>
    <row r="17" spans="1:3" x14ac:dyDescent="0.2">
      <c r="B17" s="24" t="s">
        <v>16</v>
      </c>
      <c r="C17" s="1" t="s">
        <v>78</v>
      </c>
    </row>
    <row r="18" spans="1:3" x14ac:dyDescent="0.2">
      <c r="A18" s="24"/>
      <c r="B18" s="24" t="s">
        <v>17</v>
      </c>
      <c r="C18" s="1" t="s">
        <v>79</v>
      </c>
    </row>
    <row r="19" spans="1:3" x14ac:dyDescent="0.2">
      <c r="A19" s="24"/>
      <c r="B19" s="24" t="s">
        <v>24</v>
      </c>
      <c r="C19" s="1" t="s">
        <v>80</v>
      </c>
    </row>
    <row r="20" spans="1:3" x14ac:dyDescent="0.2">
      <c r="A20" s="24"/>
      <c r="B20" s="24" t="s">
        <v>37</v>
      </c>
      <c r="C20" s="1" t="s">
        <v>81</v>
      </c>
    </row>
    <row r="21" spans="1:3" x14ac:dyDescent="0.2">
      <c r="A21" s="24"/>
      <c r="B21" s="24" t="s">
        <v>38</v>
      </c>
      <c r="C21" s="1" t="s">
        <v>82</v>
      </c>
    </row>
  </sheetData>
  <mergeCells count="1">
    <mergeCell ref="B11:E11"/>
  </mergeCells>
  <phoneticPr fontId="5" type="noConversion"/>
  <hyperlinks>
    <hyperlink ref="C17" location="'1.1'!A1" display="Deudas Financieras según Informe del Síndico"/>
    <hyperlink ref="C18" location="'1.2'!A1" display="Deudas Comerciales según Informe del Síndico"/>
    <hyperlink ref="C19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9"/>
  <sheetViews>
    <sheetView showGridLines="0" topLeftCell="A73" zoomScale="85" zoomScaleNormal="85" zoomScaleSheetLayoutView="85" workbookViewId="0">
      <selection activeCell="C12" sqref="C12"/>
    </sheetView>
  </sheetViews>
  <sheetFormatPr baseColWidth="10" defaultColWidth="9.140625" defaultRowHeight="12.75" x14ac:dyDescent="0.2"/>
  <cols>
    <col min="1" max="1" width="5.7109375" style="2" customWidth="1"/>
    <col min="2" max="2" width="32" style="17" customWidth="1"/>
    <col min="3" max="3" width="19.5703125" style="16" customWidth="1"/>
    <col min="4" max="5" width="12.7109375" style="16" customWidth="1"/>
    <col min="6" max="6" width="15.42578125" style="23" customWidth="1"/>
    <col min="7" max="7" width="19.140625" style="2" bestFit="1" customWidth="1"/>
    <col min="8" max="8" width="13.7109375" style="2" customWidth="1"/>
    <col min="9" max="9" width="12.5703125" style="16" customWidth="1"/>
    <col min="10" max="10" width="19.140625" style="16" customWidth="1"/>
    <col min="11" max="11" width="4.5703125" style="105" customWidth="1"/>
    <col min="12" max="12" width="15.42578125" style="104" customWidth="1"/>
    <col min="13" max="13" width="14.85546875" style="104" customWidth="1"/>
    <col min="14" max="14" width="13.7109375" style="104" customWidth="1"/>
    <col min="15" max="15" width="13" style="104" customWidth="1"/>
    <col min="16" max="16" width="12.7109375" style="104" customWidth="1"/>
    <col min="17" max="17" width="14.28515625" style="104" customWidth="1"/>
    <col min="18" max="19" width="9.140625" style="105"/>
    <col min="20" max="16384" width="9.140625" style="2"/>
  </cols>
  <sheetData>
    <row r="1" spans="1:19" x14ac:dyDescent="0.2">
      <c r="A1" s="47" t="s">
        <v>0</v>
      </c>
      <c r="B1" s="72"/>
      <c r="C1" s="73"/>
      <c r="D1" s="73"/>
      <c r="E1" s="73"/>
      <c r="F1" s="72"/>
      <c r="G1" s="72"/>
      <c r="H1" s="72"/>
      <c r="I1" s="73"/>
      <c r="J1" s="73"/>
      <c r="K1" s="102"/>
      <c r="L1" s="103"/>
      <c r="M1" s="103"/>
      <c r="N1" s="103"/>
      <c r="O1" s="103"/>
    </row>
    <row r="2" spans="1:19" x14ac:dyDescent="0.2">
      <c r="B2" s="2"/>
      <c r="F2" s="2"/>
    </row>
    <row r="3" spans="1:19" x14ac:dyDescent="0.2">
      <c r="B3" s="2"/>
      <c r="F3" s="2"/>
    </row>
    <row r="4" spans="1:19" x14ac:dyDescent="0.2">
      <c r="B4" s="2"/>
      <c r="F4" s="2"/>
    </row>
    <row r="5" spans="1:19" x14ac:dyDescent="0.2">
      <c r="B5" s="2"/>
      <c r="F5" s="2"/>
    </row>
    <row r="6" spans="1:19" x14ac:dyDescent="0.2">
      <c r="B6" s="2"/>
      <c r="F6" s="2"/>
    </row>
    <row r="7" spans="1:19" x14ac:dyDescent="0.2">
      <c r="B7" s="2"/>
      <c r="F7" s="2"/>
    </row>
    <row r="8" spans="1:19" x14ac:dyDescent="0.2">
      <c r="A8" s="37" t="s">
        <v>28</v>
      </c>
      <c r="B8" s="3"/>
      <c r="C8" s="45"/>
      <c r="D8" s="45"/>
      <c r="E8" s="45"/>
      <c r="F8" s="3"/>
      <c r="G8" s="3"/>
      <c r="H8" s="3"/>
      <c r="I8" s="45"/>
      <c r="J8" s="45"/>
    </row>
    <row r="9" spans="1:19" s="37" customFormat="1" x14ac:dyDescent="0.2">
      <c r="A9" s="37" t="str">
        <f>+Índice!B17&amp;Índice!C17</f>
        <v>1. Deudas Financieras</v>
      </c>
      <c r="B9" s="38"/>
      <c r="C9" s="59"/>
      <c r="D9" s="59"/>
      <c r="E9" s="59"/>
      <c r="F9" s="38"/>
      <c r="G9" s="38"/>
      <c r="H9" s="38"/>
      <c r="I9" s="59"/>
      <c r="J9" s="59"/>
      <c r="K9" s="106"/>
      <c r="L9" s="107"/>
      <c r="M9" s="107"/>
      <c r="N9" s="107"/>
      <c r="O9" s="107"/>
      <c r="P9" s="107"/>
      <c r="Q9" s="107"/>
      <c r="R9" s="106"/>
      <c r="S9" s="106"/>
    </row>
    <row r="10" spans="1:19" x14ac:dyDescent="0.2">
      <c r="B10" s="3"/>
      <c r="C10" s="45"/>
      <c r="D10" s="45"/>
      <c r="E10" s="45"/>
      <c r="F10" s="3"/>
      <c r="G10" s="3"/>
      <c r="H10" s="3"/>
      <c r="I10" s="45"/>
      <c r="J10" s="45"/>
    </row>
    <row r="11" spans="1:19" x14ac:dyDescent="0.2">
      <c r="B11" s="5" t="s">
        <v>50</v>
      </c>
      <c r="C11" s="60">
        <v>44561</v>
      </c>
      <c r="D11" s="60"/>
      <c r="E11" s="45"/>
      <c r="F11" s="3"/>
      <c r="G11" s="3"/>
      <c r="H11" s="3"/>
      <c r="I11" s="45"/>
      <c r="J11" s="45"/>
    </row>
    <row r="12" spans="1:19" x14ac:dyDescent="0.2">
      <c r="B12" s="5" t="s">
        <v>51</v>
      </c>
      <c r="C12" s="63">
        <v>6887.4</v>
      </c>
      <c r="D12" s="61"/>
      <c r="E12" s="45"/>
      <c r="F12" s="3"/>
      <c r="G12" s="3"/>
      <c r="H12" s="3"/>
      <c r="I12" s="45"/>
      <c r="J12" s="45"/>
    </row>
    <row r="13" spans="1:19" x14ac:dyDescent="0.2">
      <c r="A13" s="9"/>
      <c r="B13" s="10"/>
      <c r="C13" s="62"/>
      <c r="D13" s="62"/>
      <c r="E13" s="45"/>
      <c r="F13" s="3"/>
      <c r="G13" s="3"/>
      <c r="H13" s="3"/>
      <c r="I13" s="45"/>
      <c r="J13" s="45"/>
    </row>
    <row r="14" spans="1:19" x14ac:dyDescent="0.2">
      <c r="A14" s="6" t="s">
        <v>1</v>
      </c>
      <c r="B14" s="10"/>
      <c r="C14" s="62"/>
      <c r="D14" s="62"/>
      <c r="E14" s="45"/>
      <c r="F14" s="3"/>
      <c r="G14" s="3"/>
      <c r="H14" s="3"/>
      <c r="I14" s="45"/>
      <c r="J14" s="45"/>
    </row>
    <row r="15" spans="1:19" x14ac:dyDescent="0.2">
      <c r="A15" s="6"/>
      <c r="B15" s="10"/>
      <c r="C15" s="62"/>
      <c r="D15" s="62"/>
      <c r="E15" s="45"/>
      <c r="F15" s="3"/>
      <c r="G15" s="3"/>
      <c r="H15" s="3"/>
      <c r="I15" s="45"/>
      <c r="J15" s="45"/>
    </row>
    <row r="16" spans="1:19" ht="12.75" customHeight="1" x14ac:dyDescent="0.2">
      <c r="A16" s="127" t="s">
        <v>2</v>
      </c>
      <c r="B16" s="121" t="s">
        <v>3</v>
      </c>
      <c r="C16" s="129" t="s">
        <v>4</v>
      </c>
      <c r="D16" s="129" t="s">
        <v>25</v>
      </c>
      <c r="E16" s="129" t="s">
        <v>5</v>
      </c>
      <c r="F16" s="84" t="s">
        <v>6</v>
      </c>
      <c r="G16" s="126" t="s">
        <v>6</v>
      </c>
      <c r="H16" s="126"/>
      <c r="I16" s="121" t="s">
        <v>7</v>
      </c>
      <c r="J16" s="121" t="s">
        <v>20</v>
      </c>
    </row>
    <row r="17" spans="1:19" ht="26.25" thickBot="1" x14ac:dyDescent="0.25">
      <c r="A17" s="128"/>
      <c r="B17" s="122"/>
      <c r="C17" s="130"/>
      <c r="D17" s="130"/>
      <c r="E17" s="130"/>
      <c r="F17" s="74" t="s">
        <v>8</v>
      </c>
      <c r="G17" s="21" t="s">
        <v>9</v>
      </c>
      <c r="H17" s="21" t="s">
        <v>10</v>
      </c>
      <c r="I17" s="122"/>
      <c r="J17" s="122"/>
    </row>
    <row r="18" spans="1:19" s="52" customFormat="1" x14ac:dyDescent="0.2">
      <c r="A18" s="53">
        <v>1</v>
      </c>
      <c r="B18" s="70" t="s">
        <v>107</v>
      </c>
      <c r="C18" s="86" t="s">
        <v>31</v>
      </c>
      <c r="D18" s="69">
        <v>44417</v>
      </c>
      <c r="E18" s="69">
        <v>44599</v>
      </c>
      <c r="F18" s="71">
        <v>1364821918</v>
      </c>
      <c r="G18" s="71">
        <v>1364821918</v>
      </c>
      <c r="H18" s="87"/>
      <c r="I18" s="53" t="s">
        <v>108</v>
      </c>
      <c r="J18" s="53" t="s">
        <v>30</v>
      </c>
      <c r="K18" s="105"/>
      <c r="L18" s="104"/>
      <c r="M18" s="104"/>
      <c r="N18" s="104"/>
      <c r="O18" s="104"/>
      <c r="P18" s="104"/>
      <c r="Q18" s="104"/>
      <c r="R18" s="105"/>
      <c r="S18" s="105"/>
    </row>
    <row r="19" spans="1:19" s="52" customFormat="1" x14ac:dyDescent="0.2">
      <c r="A19" s="53">
        <f t="shared" ref="A19:A55" si="0">+A18+1</f>
        <v>2</v>
      </c>
      <c r="B19" s="70" t="s">
        <v>107</v>
      </c>
      <c r="C19" s="86" t="s">
        <v>31</v>
      </c>
      <c r="D19" s="69">
        <v>44468</v>
      </c>
      <c r="E19" s="69">
        <v>44739</v>
      </c>
      <c r="F19" s="71">
        <v>537260274</v>
      </c>
      <c r="G19" s="71">
        <v>537260274</v>
      </c>
      <c r="H19" s="87"/>
      <c r="I19" s="53" t="s">
        <v>108</v>
      </c>
      <c r="J19" s="53" t="s">
        <v>30</v>
      </c>
      <c r="K19" s="105"/>
      <c r="L19" s="104"/>
      <c r="M19" s="104"/>
      <c r="N19" s="104"/>
      <c r="O19" s="104"/>
      <c r="P19" s="104"/>
      <c r="Q19" s="104"/>
      <c r="R19" s="105"/>
      <c r="S19" s="105"/>
    </row>
    <row r="20" spans="1:19" s="52" customFormat="1" x14ac:dyDescent="0.2">
      <c r="A20" s="53">
        <f t="shared" si="0"/>
        <v>3</v>
      </c>
      <c r="B20" s="70" t="s">
        <v>107</v>
      </c>
      <c r="C20" s="86" t="s">
        <v>31</v>
      </c>
      <c r="D20" s="69">
        <v>44498</v>
      </c>
      <c r="E20" s="69">
        <v>44729</v>
      </c>
      <c r="F20" s="71">
        <v>2495994521</v>
      </c>
      <c r="G20" s="71">
        <v>2495994521</v>
      </c>
      <c r="H20" s="87"/>
      <c r="I20" s="53" t="s">
        <v>108</v>
      </c>
      <c r="J20" s="53" t="s">
        <v>30</v>
      </c>
      <c r="K20" s="105"/>
      <c r="L20" s="104"/>
      <c r="M20" s="104"/>
      <c r="N20" s="104"/>
      <c r="O20" s="104"/>
      <c r="P20" s="104"/>
      <c r="Q20" s="104"/>
      <c r="R20" s="105"/>
      <c r="S20" s="105"/>
    </row>
    <row r="21" spans="1:19" s="52" customFormat="1" x14ac:dyDescent="0.2">
      <c r="A21" s="53">
        <f t="shared" si="0"/>
        <v>4</v>
      </c>
      <c r="B21" s="70" t="s">
        <v>107</v>
      </c>
      <c r="C21" s="86" t="s">
        <v>31</v>
      </c>
      <c r="D21" s="69">
        <v>44530</v>
      </c>
      <c r="E21" s="69">
        <v>44739</v>
      </c>
      <c r="F21" s="71">
        <v>898904110</v>
      </c>
      <c r="G21" s="71">
        <v>898904110</v>
      </c>
      <c r="H21" s="87"/>
      <c r="I21" s="53" t="s">
        <v>108</v>
      </c>
      <c r="J21" s="53" t="s">
        <v>30</v>
      </c>
      <c r="K21" s="105"/>
      <c r="L21" s="104"/>
      <c r="M21" s="104"/>
      <c r="N21" s="104"/>
      <c r="O21" s="104"/>
      <c r="P21" s="104"/>
      <c r="Q21" s="104"/>
      <c r="R21" s="105"/>
      <c r="S21" s="105"/>
    </row>
    <row r="22" spans="1:19" s="52" customFormat="1" x14ac:dyDescent="0.2">
      <c r="A22" s="53">
        <f t="shared" si="0"/>
        <v>5</v>
      </c>
      <c r="B22" s="70" t="s">
        <v>109</v>
      </c>
      <c r="C22" s="86" t="s">
        <v>31</v>
      </c>
      <c r="D22" s="69">
        <v>44392</v>
      </c>
      <c r="E22" s="69">
        <v>44753</v>
      </c>
      <c r="F22" s="71">
        <v>1193515980</v>
      </c>
      <c r="G22" s="71">
        <v>1193515980</v>
      </c>
      <c r="H22" s="87"/>
      <c r="I22" s="53" t="s">
        <v>106</v>
      </c>
      <c r="J22" s="53" t="s">
        <v>30</v>
      </c>
      <c r="K22" s="105"/>
      <c r="L22" s="104"/>
      <c r="M22" s="104"/>
      <c r="N22" s="104"/>
      <c r="O22" s="104"/>
      <c r="P22" s="104"/>
      <c r="Q22" s="104"/>
      <c r="R22" s="105"/>
      <c r="S22" s="105"/>
    </row>
    <row r="23" spans="1:19" s="52" customFormat="1" x14ac:dyDescent="0.2">
      <c r="A23" s="53">
        <f t="shared" si="0"/>
        <v>6</v>
      </c>
      <c r="B23" s="70" t="s">
        <v>110</v>
      </c>
      <c r="C23" s="86" t="s">
        <v>31</v>
      </c>
      <c r="D23" s="69">
        <v>44070</v>
      </c>
      <c r="E23" s="69">
        <v>44795</v>
      </c>
      <c r="F23" s="71">
        <v>537397260</v>
      </c>
      <c r="G23" s="71">
        <v>537397260</v>
      </c>
      <c r="H23" s="87"/>
      <c r="I23" s="53" t="s">
        <v>106</v>
      </c>
      <c r="J23" s="53" t="s">
        <v>30</v>
      </c>
      <c r="K23" s="105"/>
      <c r="L23" s="104"/>
      <c r="M23" s="104"/>
      <c r="N23" s="104"/>
      <c r="O23" s="104"/>
      <c r="P23" s="104"/>
      <c r="Q23" s="104"/>
      <c r="R23" s="105"/>
      <c r="S23" s="105"/>
    </row>
    <row r="24" spans="1:19" s="52" customFormat="1" x14ac:dyDescent="0.2">
      <c r="A24" s="53">
        <f t="shared" si="0"/>
        <v>7</v>
      </c>
      <c r="B24" s="70" t="s">
        <v>111</v>
      </c>
      <c r="C24" s="86" t="s">
        <v>31</v>
      </c>
      <c r="D24" s="69">
        <v>44404</v>
      </c>
      <c r="E24" s="69">
        <v>44763</v>
      </c>
      <c r="F24" s="71">
        <v>2574564725</v>
      </c>
      <c r="G24" s="71">
        <v>2574564725</v>
      </c>
      <c r="H24" s="87"/>
      <c r="I24" s="53" t="s">
        <v>106</v>
      </c>
      <c r="J24" s="53" t="s">
        <v>30</v>
      </c>
      <c r="K24" s="105"/>
      <c r="L24" s="104"/>
      <c r="M24" s="104"/>
      <c r="N24" s="104"/>
      <c r="O24" s="104"/>
      <c r="P24" s="104"/>
      <c r="Q24" s="104"/>
      <c r="R24" s="105"/>
      <c r="S24" s="105"/>
    </row>
    <row r="25" spans="1:19" s="52" customFormat="1" x14ac:dyDescent="0.2">
      <c r="A25" s="53">
        <f t="shared" si="0"/>
        <v>8</v>
      </c>
      <c r="B25" s="70" t="s">
        <v>112</v>
      </c>
      <c r="C25" s="86" t="s">
        <v>31</v>
      </c>
      <c r="D25" s="69">
        <v>44277</v>
      </c>
      <c r="E25" s="69">
        <v>44633</v>
      </c>
      <c r="F25" s="71">
        <v>1022555147</v>
      </c>
      <c r="G25" s="71">
        <v>1022555147</v>
      </c>
      <c r="H25" s="87"/>
      <c r="I25" s="53" t="s">
        <v>108</v>
      </c>
      <c r="J25" s="53" t="s">
        <v>30</v>
      </c>
      <c r="K25" s="105"/>
      <c r="L25" s="104"/>
      <c r="M25" s="104"/>
      <c r="N25" s="104"/>
      <c r="O25" s="104"/>
      <c r="P25" s="104"/>
      <c r="Q25" s="104"/>
      <c r="R25" s="105"/>
      <c r="S25" s="105"/>
    </row>
    <row r="26" spans="1:19" s="52" customFormat="1" x14ac:dyDescent="0.2">
      <c r="A26" s="53">
        <f t="shared" si="0"/>
        <v>9</v>
      </c>
      <c r="B26" s="70" t="s">
        <v>112</v>
      </c>
      <c r="C26" s="86" t="s">
        <v>31</v>
      </c>
      <c r="D26" s="69">
        <v>44467</v>
      </c>
      <c r="E26" s="69">
        <v>44853</v>
      </c>
      <c r="F26" s="71">
        <v>1039929947</v>
      </c>
      <c r="G26" s="71">
        <v>1039929947</v>
      </c>
      <c r="H26" s="87"/>
      <c r="I26" s="53" t="s">
        <v>108</v>
      </c>
      <c r="J26" s="53" t="s">
        <v>30</v>
      </c>
      <c r="K26" s="105"/>
      <c r="L26" s="104"/>
      <c r="M26" s="104"/>
      <c r="N26" s="104"/>
      <c r="O26" s="104"/>
      <c r="P26" s="104"/>
      <c r="Q26" s="104"/>
      <c r="R26" s="105"/>
      <c r="S26" s="105"/>
    </row>
    <row r="27" spans="1:19" s="52" customFormat="1" x14ac:dyDescent="0.2">
      <c r="A27" s="53">
        <f t="shared" si="0"/>
        <v>10</v>
      </c>
      <c r="B27" s="70" t="s">
        <v>113</v>
      </c>
      <c r="C27" s="86" t="s">
        <v>31</v>
      </c>
      <c r="D27" s="69">
        <v>44084</v>
      </c>
      <c r="E27" s="69">
        <v>44624</v>
      </c>
      <c r="F27" s="71">
        <v>358365356</v>
      </c>
      <c r="G27" s="71">
        <v>358365356</v>
      </c>
      <c r="H27" s="87"/>
      <c r="I27" s="53" t="s">
        <v>108</v>
      </c>
      <c r="J27" s="53" t="s">
        <v>30</v>
      </c>
      <c r="K27" s="105"/>
      <c r="L27" s="104"/>
      <c r="M27" s="104"/>
      <c r="N27" s="104"/>
      <c r="O27" s="104"/>
      <c r="P27" s="104"/>
      <c r="Q27" s="104"/>
      <c r="R27" s="105"/>
      <c r="S27" s="105"/>
    </row>
    <row r="28" spans="1:19" s="52" customFormat="1" x14ac:dyDescent="0.2">
      <c r="A28" s="53">
        <f t="shared" si="0"/>
        <v>11</v>
      </c>
      <c r="B28" s="70" t="s">
        <v>113</v>
      </c>
      <c r="C28" s="86" t="s">
        <v>31</v>
      </c>
      <c r="D28" s="69">
        <v>44090</v>
      </c>
      <c r="E28" s="69">
        <v>44652</v>
      </c>
      <c r="F28" s="71">
        <v>430123277</v>
      </c>
      <c r="G28" s="71">
        <v>430123277</v>
      </c>
      <c r="H28" s="87"/>
      <c r="I28" s="53" t="s">
        <v>108</v>
      </c>
      <c r="J28" s="53" t="s">
        <v>30</v>
      </c>
      <c r="K28" s="105"/>
      <c r="L28" s="104"/>
      <c r="M28" s="104"/>
      <c r="N28" s="104"/>
      <c r="O28" s="104"/>
      <c r="P28" s="104"/>
      <c r="Q28" s="104"/>
      <c r="R28" s="105"/>
      <c r="S28" s="105"/>
    </row>
    <row r="29" spans="1:19" s="52" customFormat="1" x14ac:dyDescent="0.2">
      <c r="A29" s="53">
        <f t="shared" si="0"/>
        <v>12</v>
      </c>
      <c r="B29" s="70" t="s">
        <v>113</v>
      </c>
      <c r="C29" s="86" t="s">
        <v>31</v>
      </c>
      <c r="D29" s="69">
        <v>44273</v>
      </c>
      <c r="E29" s="69">
        <v>44633</v>
      </c>
      <c r="F29" s="71">
        <v>918863013</v>
      </c>
      <c r="G29" s="71">
        <v>918863013</v>
      </c>
      <c r="H29" s="87"/>
      <c r="I29" s="53" t="s">
        <v>108</v>
      </c>
      <c r="J29" s="53" t="s">
        <v>30</v>
      </c>
      <c r="K29" s="105"/>
      <c r="L29" s="104"/>
      <c r="M29" s="104"/>
      <c r="N29" s="104"/>
      <c r="O29" s="104"/>
      <c r="P29" s="104"/>
      <c r="Q29" s="104"/>
      <c r="R29" s="105"/>
      <c r="S29" s="105"/>
    </row>
    <row r="30" spans="1:19" s="52" customFormat="1" x14ac:dyDescent="0.2">
      <c r="A30" s="53">
        <f t="shared" si="0"/>
        <v>13</v>
      </c>
      <c r="B30" s="70" t="s">
        <v>113</v>
      </c>
      <c r="C30" s="86" t="s">
        <v>31</v>
      </c>
      <c r="D30" s="69">
        <v>44481</v>
      </c>
      <c r="E30" s="69">
        <v>44842</v>
      </c>
      <c r="F30" s="71">
        <v>1738719206</v>
      </c>
      <c r="G30" s="71">
        <v>1738719206</v>
      </c>
      <c r="H30" s="87"/>
      <c r="I30" s="53" t="s">
        <v>108</v>
      </c>
      <c r="J30" s="53" t="s">
        <v>30</v>
      </c>
      <c r="K30" s="105"/>
      <c r="L30" s="104"/>
      <c r="M30" s="104"/>
      <c r="N30" s="104"/>
      <c r="O30" s="104"/>
      <c r="P30" s="104"/>
      <c r="Q30" s="104"/>
      <c r="R30" s="105"/>
      <c r="S30" s="105"/>
    </row>
    <row r="31" spans="1:19" s="52" customFormat="1" x14ac:dyDescent="0.2">
      <c r="A31" s="53">
        <f t="shared" si="0"/>
        <v>14</v>
      </c>
      <c r="B31" s="70" t="s">
        <v>114</v>
      </c>
      <c r="C31" s="86" t="s">
        <v>31</v>
      </c>
      <c r="D31" s="69">
        <v>44312</v>
      </c>
      <c r="E31" s="69">
        <v>44677</v>
      </c>
      <c r="F31" s="71">
        <v>516575341</v>
      </c>
      <c r="G31" s="71">
        <v>516575341</v>
      </c>
      <c r="H31" s="87"/>
      <c r="I31" s="53" t="s">
        <v>106</v>
      </c>
      <c r="J31" s="53" t="s">
        <v>30</v>
      </c>
      <c r="K31" s="105"/>
      <c r="L31" s="104"/>
      <c r="M31" s="104"/>
      <c r="N31" s="104"/>
      <c r="O31" s="104"/>
      <c r="P31" s="104"/>
      <c r="Q31" s="104"/>
      <c r="R31" s="105"/>
      <c r="S31" s="105"/>
    </row>
    <row r="32" spans="1:19" s="52" customFormat="1" x14ac:dyDescent="0.2">
      <c r="A32" s="53">
        <f t="shared" si="0"/>
        <v>15</v>
      </c>
      <c r="B32" s="70" t="s">
        <v>114</v>
      </c>
      <c r="C32" s="86" t="s">
        <v>31</v>
      </c>
      <c r="D32" s="69">
        <v>44512</v>
      </c>
      <c r="E32" s="69">
        <v>44872</v>
      </c>
      <c r="F32" s="71">
        <v>1065753424</v>
      </c>
      <c r="G32" s="71">
        <v>1065753424</v>
      </c>
      <c r="I32" s="53" t="s">
        <v>106</v>
      </c>
      <c r="J32" s="53" t="s">
        <v>30</v>
      </c>
      <c r="K32" s="105"/>
      <c r="L32" s="104"/>
      <c r="M32" s="104"/>
      <c r="N32" s="104"/>
      <c r="O32" s="104"/>
      <c r="P32" s="104"/>
      <c r="Q32" s="104"/>
      <c r="R32" s="105"/>
      <c r="S32" s="105"/>
    </row>
    <row r="33" spans="1:19" s="52" customFormat="1" x14ac:dyDescent="0.2">
      <c r="A33" s="53">
        <f t="shared" si="0"/>
        <v>16</v>
      </c>
      <c r="B33" s="70" t="s">
        <v>115</v>
      </c>
      <c r="C33" s="86" t="s">
        <v>31</v>
      </c>
      <c r="D33" s="69">
        <v>44281</v>
      </c>
      <c r="E33" s="69">
        <v>44640</v>
      </c>
      <c r="F33" s="71">
        <v>898469178</v>
      </c>
      <c r="G33" s="71">
        <v>898469178</v>
      </c>
      <c r="H33" s="87"/>
      <c r="I33" s="53" t="s">
        <v>106</v>
      </c>
      <c r="J33" s="53" t="s">
        <v>30</v>
      </c>
      <c r="K33" s="105"/>
      <c r="L33" s="104"/>
      <c r="M33" s="104"/>
      <c r="N33" s="104"/>
      <c r="O33" s="104"/>
      <c r="P33" s="104"/>
      <c r="Q33" s="104"/>
      <c r="R33" s="105"/>
      <c r="S33" s="105"/>
    </row>
    <row r="34" spans="1:19" s="52" customFormat="1" x14ac:dyDescent="0.2">
      <c r="A34" s="53">
        <f t="shared" si="0"/>
        <v>17</v>
      </c>
      <c r="B34" s="70" t="s">
        <v>115</v>
      </c>
      <c r="C34" s="86" t="s">
        <v>31</v>
      </c>
      <c r="D34" s="69">
        <v>44482</v>
      </c>
      <c r="E34" s="69">
        <v>44842</v>
      </c>
      <c r="F34" s="71">
        <v>1202849314</v>
      </c>
      <c r="G34" s="71">
        <v>1202849314</v>
      </c>
      <c r="H34" s="87"/>
      <c r="I34" s="53" t="s">
        <v>106</v>
      </c>
      <c r="J34" s="53" t="s">
        <v>30</v>
      </c>
      <c r="K34" s="105"/>
      <c r="L34" s="104"/>
      <c r="M34" s="104"/>
      <c r="N34" s="104"/>
      <c r="O34" s="104"/>
      <c r="P34" s="104"/>
      <c r="Q34" s="104"/>
      <c r="R34" s="105"/>
      <c r="S34" s="105"/>
    </row>
    <row r="35" spans="1:19" s="52" customFormat="1" x14ac:dyDescent="0.2">
      <c r="A35" s="53">
        <f t="shared" si="0"/>
        <v>18</v>
      </c>
      <c r="B35" s="70" t="s">
        <v>116</v>
      </c>
      <c r="C35" s="86" t="s">
        <v>31</v>
      </c>
      <c r="D35" s="69">
        <v>44456</v>
      </c>
      <c r="E35" s="69">
        <v>44821</v>
      </c>
      <c r="F35" s="71">
        <v>798847449</v>
      </c>
      <c r="G35" s="71">
        <v>798847449</v>
      </c>
      <c r="H35" s="87"/>
      <c r="I35" s="53" t="s">
        <v>106</v>
      </c>
      <c r="J35" s="53" t="s">
        <v>30</v>
      </c>
      <c r="K35" s="105"/>
      <c r="L35" s="104"/>
      <c r="M35" s="104"/>
      <c r="N35" s="104"/>
      <c r="O35" s="104"/>
      <c r="P35" s="104"/>
      <c r="Q35" s="104"/>
      <c r="R35" s="105"/>
      <c r="S35" s="105"/>
    </row>
    <row r="36" spans="1:19" s="52" customFormat="1" x14ac:dyDescent="0.2">
      <c r="A36" s="53">
        <f t="shared" si="0"/>
        <v>19</v>
      </c>
      <c r="B36" s="70" t="s">
        <v>129</v>
      </c>
      <c r="C36" s="86" t="s">
        <v>31</v>
      </c>
      <c r="D36" s="69">
        <v>44460</v>
      </c>
      <c r="E36" s="69">
        <v>44825</v>
      </c>
      <c r="F36" s="71">
        <v>2119802873</v>
      </c>
      <c r="G36" s="71">
        <v>2119802873</v>
      </c>
      <c r="H36" s="87"/>
      <c r="I36" s="53" t="s">
        <v>108</v>
      </c>
      <c r="J36" s="53" t="s">
        <v>30</v>
      </c>
      <c r="K36" s="105"/>
      <c r="L36" s="104"/>
      <c r="M36" s="104"/>
      <c r="N36" s="104"/>
      <c r="O36" s="104"/>
      <c r="P36" s="104"/>
      <c r="Q36" s="104"/>
      <c r="R36" s="105"/>
      <c r="S36" s="105"/>
    </row>
    <row r="37" spans="1:19" s="52" customFormat="1" x14ac:dyDescent="0.2">
      <c r="A37" s="53">
        <f t="shared" si="0"/>
        <v>20</v>
      </c>
      <c r="B37" s="70" t="s">
        <v>117</v>
      </c>
      <c r="C37" s="86" t="s">
        <v>31</v>
      </c>
      <c r="D37" s="69">
        <v>44291</v>
      </c>
      <c r="E37" s="69">
        <v>44656</v>
      </c>
      <c r="F37" s="71">
        <v>778397752</v>
      </c>
      <c r="G37" s="71">
        <v>778397752</v>
      </c>
      <c r="H37" s="87"/>
      <c r="I37" s="53" t="s">
        <v>106</v>
      </c>
      <c r="J37" s="53" t="s">
        <v>30</v>
      </c>
      <c r="K37" s="105"/>
      <c r="L37" s="104"/>
      <c r="M37" s="104"/>
      <c r="N37" s="104"/>
      <c r="O37" s="104"/>
      <c r="P37" s="104"/>
      <c r="Q37" s="104"/>
      <c r="R37" s="105"/>
      <c r="S37" s="105"/>
    </row>
    <row r="38" spans="1:19" s="52" customFormat="1" x14ac:dyDescent="0.2">
      <c r="A38" s="53">
        <f t="shared" si="0"/>
        <v>21</v>
      </c>
      <c r="B38" s="70" t="s">
        <v>117</v>
      </c>
      <c r="C38" s="86" t="s">
        <v>31</v>
      </c>
      <c r="D38" s="69">
        <v>44463</v>
      </c>
      <c r="E38" s="69">
        <v>44839</v>
      </c>
      <c r="F38" s="71">
        <v>1066079954</v>
      </c>
      <c r="G38" s="71">
        <v>1066079954</v>
      </c>
      <c r="H38" s="87"/>
      <c r="I38" s="53" t="s">
        <v>106</v>
      </c>
      <c r="J38" s="53" t="s">
        <v>30</v>
      </c>
      <c r="K38" s="105"/>
      <c r="L38" s="104"/>
      <c r="M38" s="104"/>
      <c r="N38" s="104"/>
      <c r="O38" s="104"/>
      <c r="P38" s="104"/>
      <c r="Q38" s="104"/>
      <c r="R38" s="105"/>
      <c r="S38" s="105"/>
    </row>
    <row r="39" spans="1:19" s="52" customFormat="1" x14ac:dyDescent="0.2">
      <c r="A39" s="53">
        <f t="shared" si="0"/>
        <v>22</v>
      </c>
      <c r="B39" s="70" t="s">
        <v>118</v>
      </c>
      <c r="C39" s="86" t="s">
        <v>31</v>
      </c>
      <c r="D39" s="69">
        <v>44298</v>
      </c>
      <c r="E39" s="69">
        <v>44663</v>
      </c>
      <c r="F39" s="71">
        <v>1029666668</v>
      </c>
      <c r="G39" s="71">
        <v>1029666668</v>
      </c>
      <c r="H39" s="87"/>
      <c r="I39" s="53" t="s">
        <v>108</v>
      </c>
      <c r="J39" s="53" t="s">
        <v>30</v>
      </c>
      <c r="K39" s="108"/>
      <c r="L39" s="109">
        <f>+L41+L47+L53</f>
        <v>3822605484</v>
      </c>
      <c r="M39" s="110" t="s">
        <v>131</v>
      </c>
      <c r="N39" s="110" t="s">
        <v>132</v>
      </c>
      <c r="O39" s="110" t="s">
        <v>133</v>
      </c>
      <c r="P39" s="110" t="s">
        <v>134</v>
      </c>
      <c r="Q39" s="110" t="s">
        <v>135</v>
      </c>
      <c r="R39" s="111"/>
      <c r="S39" s="105"/>
    </row>
    <row r="40" spans="1:19" s="52" customFormat="1" x14ac:dyDescent="0.2">
      <c r="A40" s="53">
        <f t="shared" si="0"/>
        <v>23</v>
      </c>
      <c r="B40" s="70" t="s">
        <v>130</v>
      </c>
      <c r="C40" s="86" t="s">
        <v>31</v>
      </c>
      <c r="D40" s="69">
        <v>44482</v>
      </c>
      <c r="E40" s="69">
        <v>44662</v>
      </c>
      <c r="F40" s="71">
        <v>1027712329</v>
      </c>
      <c r="G40" s="71">
        <v>1027712329</v>
      </c>
      <c r="H40" s="87"/>
      <c r="I40" s="53" t="s">
        <v>106</v>
      </c>
      <c r="J40" s="53" t="s">
        <v>30</v>
      </c>
      <c r="K40" s="108"/>
      <c r="L40" s="109">
        <f>SUM(M40:Q40)</f>
        <v>3022179456</v>
      </c>
      <c r="M40" s="109">
        <f>+M41+M42</f>
        <v>297041096</v>
      </c>
      <c r="N40" s="109">
        <f t="shared" ref="N40:Q40" si="1">+N41+N42</f>
        <v>493643835</v>
      </c>
      <c r="O40" s="109">
        <f t="shared" si="1"/>
        <v>599104110</v>
      </c>
      <c r="P40" s="109">
        <f t="shared" si="1"/>
        <v>706808221</v>
      </c>
      <c r="Q40" s="109">
        <f t="shared" si="1"/>
        <v>925582194</v>
      </c>
      <c r="R40" s="111"/>
      <c r="S40" s="105"/>
    </row>
    <row r="41" spans="1:19" s="52" customFormat="1" x14ac:dyDescent="0.2">
      <c r="A41" s="53">
        <f t="shared" si="0"/>
        <v>24</v>
      </c>
      <c r="B41" s="70" t="s">
        <v>119</v>
      </c>
      <c r="C41" s="86" t="s">
        <v>31</v>
      </c>
      <c r="D41" s="69">
        <v>44356</v>
      </c>
      <c r="E41" s="69">
        <v>44721</v>
      </c>
      <c r="F41" s="71">
        <v>828755992</v>
      </c>
      <c r="G41" s="71">
        <v>828755992</v>
      </c>
      <c r="H41" s="87"/>
      <c r="I41" s="53" t="s">
        <v>106</v>
      </c>
      <c r="J41" s="53" t="s">
        <v>30</v>
      </c>
      <c r="K41" s="108" t="s">
        <v>136</v>
      </c>
      <c r="L41" s="109">
        <f>SUM(M41:Q41)</f>
        <v>1906619180</v>
      </c>
      <c r="M41" s="109">
        <v>297041096</v>
      </c>
      <c r="N41" s="109">
        <v>394915068</v>
      </c>
      <c r="O41" s="109">
        <v>399402740</v>
      </c>
      <c r="P41" s="109">
        <v>403890412</v>
      </c>
      <c r="Q41" s="109">
        <v>411369864</v>
      </c>
      <c r="R41" s="111"/>
      <c r="S41" s="105"/>
    </row>
    <row r="42" spans="1:19" s="100" customFormat="1" x14ac:dyDescent="0.2">
      <c r="A42" s="53">
        <f t="shared" si="0"/>
        <v>25</v>
      </c>
      <c r="B42" s="52" t="s">
        <v>60</v>
      </c>
      <c r="C42" s="53" t="s">
        <v>47</v>
      </c>
      <c r="D42" s="69">
        <v>43733</v>
      </c>
      <c r="E42" s="69">
        <v>44825</v>
      </c>
      <c r="F42" s="71">
        <v>3000000000</v>
      </c>
      <c r="G42" s="71">
        <v>3000000000</v>
      </c>
      <c r="H42" s="52"/>
      <c r="I42" s="53" t="s">
        <v>40</v>
      </c>
      <c r="J42" s="88" t="s">
        <v>30</v>
      </c>
      <c r="K42" s="108" t="s">
        <v>137</v>
      </c>
      <c r="L42" s="109">
        <f>SUM(M42:Q42)</f>
        <v>1115560276</v>
      </c>
      <c r="M42" s="109">
        <v>0</v>
      </c>
      <c r="N42" s="109">
        <v>98728767</v>
      </c>
      <c r="O42" s="109">
        <v>199701370</v>
      </c>
      <c r="P42" s="109">
        <v>302917809</v>
      </c>
      <c r="Q42" s="109">
        <v>514212330</v>
      </c>
      <c r="R42" s="111"/>
      <c r="S42" s="105"/>
    </row>
    <row r="43" spans="1:19" s="100" customFormat="1" ht="12" customHeight="1" x14ac:dyDescent="0.2">
      <c r="A43" s="53">
        <f t="shared" si="0"/>
        <v>26</v>
      </c>
      <c r="B43" s="70" t="s">
        <v>42</v>
      </c>
      <c r="C43" s="90" t="s">
        <v>46</v>
      </c>
      <c r="D43" s="69">
        <v>43733</v>
      </c>
      <c r="E43" s="69">
        <v>44830</v>
      </c>
      <c r="F43" s="71">
        <f>+M40</f>
        <v>297041096</v>
      </c>
      <c r="G43" s="89">
        <f>+M41</f>
        <v>297041096</v>
      </c>
      <c r="H43" s="87"/>
      <c r="I43" s="53" t="s">
        <v>40</v>
      </c>
      <c r="J43" s="88" t="s">
        <v>30</v>
      </c>
      <c r="K43" s="108"/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109">
        <v>0</v>
      </c>
      <c r="R43" s="111"/>
      <c r="S43" s="105"/>
    </row>
    <row r="44" spans="1:19" s="52" customFormat="1" ht="12" customHeight="1" x14ac:dyDescent="0.2">
      <c r="A44" s="53">
        <f t="shared" si="0"/>
        <v>27</v>
      </c>
      <c r="B44" s="70" t="s">
        <v>41</v>
      </c>
      <c r="C44" s="90" t="s">
        <v>46</v>
      </c>
      <c r="D44" s="69">
        <v>43733</v>
      </c>
      <c r="E44" s="69" t="s">
        <v>76</v>
      </c>
      <c r="F44" s="71">
        <f>+N40</f>
        <v>493643835</v>
      </c>
      <c r="G44" s="89">
        <f>+N41</f>
        <v>394915068</v>
      </c>
      <c r="H44" s="87"/>
      <c r="I44" s="53" t="s">
        <v>40</v>
      </c>
      <c r="J44" s="88" t="s">
        <v>30</v>
      </c>
      <c r="K44" s="111"/>
      <c r="L44" s="112"/>
      <c r="M44" s="112"/>
      <c r="N44" s="112"/>
      <c r="O44" s="112"/>
      <c r="P44" s="112"/>
      <c r="Q44" s="112"/>
      <c r="R44" s="111"/>
      <c r="S44" s="105"/>
    </row>
    <row r="45" spans="1:19" s="52" customFormat="1" ht="12" customHeight="1" x14ac:dyDescent="0.2">
      <c r="A45" s="53">
        <f t="shared" si="0"/>
        <v>28</v>
      </c>
      <c r="B45" s="70" t="s">
        <v>43</v>
      </c>
      <c r="C45" s="90" t="s">
        <v>46</v>
      </c>
      <c r="D45" s="69">
        <v>43733</v>
      </c>
      <c r="E45" s="69">
        <v>45098</v>
      </c>
      <c r="F45" s="71">
        <f>+O40</f>
        <v>599104110</v>
      </c>
      <c r="G45" s="89">
        <f>+O41</f>
        <v>399402740</v>
      </c>
      <c r="H45" s="87"/>
      <c r="I45" s="53" t="s">
        <v>40</v>
      </c>
      <c r="J45" s="88" t="s">
        <v>30</v>
      </c>
      <c r="K45" s="108"/>
      <c r="L45" s="109"/>
      <c r="M45" s="110" t="s">
        <v>138</v>
      </c>
      <c r="N45" s="110" t="s">
        <v>139</v>
      </c>
      <c r="O45" s="110" t="s">
        <v>140</v>
      </c>
      <c r="P45" s="110" t="s">
        <v>141</v>
      </c>
      <c r="Q45" s="110" t="s">
        <v>142</v>
      </c>
      <c r="R45" s="111"/>
      <c r="S45" s="105"/>
    </row>
    <row r="46" spans="1:19" s="52" customFormat="1" ht="12" customHeight="1" x14ac:dyDescent="0.2">
      <c r="A46" s="53">
        <f t="shared" si="0"/>
        <v>29</v>
      </c>
      <c r="B46" s="70" t="s">
        <v>44</v>
      </c>
      <c r="C46" s="90" t="s">
        <v>46</v>
      </c>
      <c r="D46" s="91">
        <v>43733</v>
      </c>
      <c r="E46" s="69">
        <v>45189</v>
      </c>
      <c r="F46" s="71">
        <f>+P40</f>
        <v>706808221</v>
      </c>
      <c r="G46" s="89">
        <f>+P41</f>
        <v>403890412</v>
      </c>
      <c r="H46" s="87"/>
      <c r="I46" s="53" t="s">
        <v>40</v>
      </c>
      <c r="J46" s="88" t="s">
        <v>30</v>
      </c>
      <c r="K46" s="108"/>
      <c r="L46" s="109">
        <f>SUM(M46:Q46)</f>
        <v>2638291099</v>
      </c>
      <c r="M46" s="109">
        <f>+M47+M48</f>
        <v>154383562</v>
      </c>
      <c r="N46" s="109">
        <f t="shared" ref="N46:Q46" si="2">+N47+N48</f>
        <v>219863016</v>
      </c>
      <c r="O46" s="109">
        <f t="shared" si="2"/>
        <v>432277398</v>
      </c>
      <c r="P46" s="109">
        <f t="shared" si="2"/>
        <v>537986298</v>
      </c>
      <c r="Q46" s="109">
        <f t="shared" si="2"/>
        <v>1293780825</v>
      </c>
      <c r="R46" s="111"/>
      <c r="S46" s="105"/>
    </row>
    <row r="47" spans="1:19" s="52" customFormat="1" ht="12" customHeight="1" x14ac:dyDescent="0.2">
      <c r="A47" s="53">
        <f t="shared" si="0"/>
        <v>30</v>
      </c>
      <c r="B47" s="70" t="s">
        <v>45</v>
      </c>
      <c r="C47" s="90" t="s">
        <v>46</v>
      </c>
      <c r="D47" s="91">
        <v>43733</v>
      </c>
      <c r="E47" s="69">
        <v>45371</v>
      </c>
      <c r="F47" s="71">
        <f>+Q40</f>
        <v>925582194</v>
      </c>
      <c r="G47" s="89">
        <f>+Q41</f>
        <v>411369864</v>
      </c>
      <c r="H47" s="87"/>
      <c r="I47" s="53" t="s">
        <v>40</v>
      </c>
      <c r="J47" s="88" t="s">
        <v>30</v>
      </c>
      <c r="K47" s="108" t="s">
        <v>136</v>
      </c>
      <c r="L47" s="109">
        <f>SUM(M47:Q47)</f>
        <v>1028424660</v>
      </c>
      <c r="M47" s="109">
        <v>122164384</v>
      </c>
      <c r="N47" s="109">
        <v>124657536</v>
      </c>
      <c r="O47" s="109">
        <v>190726028</v>
      </c>
      <c r="P47" s="109">
        <v>194465752</v>
      </c>
      <c r="Q47" s="109">
        <v>396410960</v>
      </c>
      <c r="R47" s="111"/>
      <c r="S47" s="105"/>
    </row>
    <row r="48" spans="1:19" s="52" customFormat="1" ht="12" customHeight="1" x14ac:dyDescent="0.2">
      <c r="A48" s="53">
        <f t="shared" si="0"/>
        <v>31</v>
      </c>
      <c r="B48" s="70" t="s">
        <v>53</v>
      </c>
      <c r="C48" s="90" t="s">
        <v>46</v>
      </c>
      <c r="D48" s="92">
        <v>43924</v>
      </c>
      <c r="E48" s="69">
        <v>45019</v>
      </c>
      <c r="F48" s="71">
        <f>+M46</f>
        <v>154383562</v>
      </c>
      <c r="G48" s="89">
        <f>+M47</f>
        <v>122164384</v>
      </c>
      <c r="H48" s="87"/>
      <c r="I48" s="53" t="s">
        <v>40</v>
      </c>
      <c r="J48" s="88" t="s">
        <v>30</v>
      </c>
      <c r="K48" s="108" t="s">
        <v>137</v>
      </c>
      <c r="L48" s="109">
        <f>SUM(M48:Q48)</f>
        <v>1609866439</v>
      </c>
      <c r="M48" s="109">
        <v>32219178</v>
      </c>
      <c r="N48" s="109">
        <v>95205480</v>
      </c>
      <c r="O48" s="109">
        <v>241551370</v>
      </c>
      <c r="P48" s="109">
        <v>343520546</v>
      </c>
      <c r="Q48" s="109">
        <v>897369865</v>
      </c>
      <c r="R48" s="111"/>
      <c r="S48" s="105"/>
    </row>
    <row r="49" spans="1:19" s="52" customFormat="1" ht="12" customHeight="1" x14ac:dyDescent="0.2">
      <c r="A49" s="53">
        <f t="shared" si="0"/>
        <v>32</v>
      </c>
      <c r="B49" s="70" t="s">
        <v>54</v>
      </c>
      <c r="C49" s="90" t="s">
        <v>46</v>
      </c>
      <c r="D49" s="92">
        <v>43924</v>
      </c>
      <c r="E49" s="69">
        <v>45201</v>
      </c>
      <c r="F49" s="71">
        <f>+N46</f>
        <v>219863016</v>
      </c>
      <c r="G49" s="89">
        <f>+N47</f>
        <v>124657536</v>
      </c>
      <c r="H49" s="87"/>
      <c r="I49" s="53" t="s">
        <v>40</v>
      </c>
      <c r="J49" s="88" t="s">
        <v>30</v>
      </c>
      <c r="K49" s="108"/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11"/>
      <c r="S49" s="105"/>
    </row>
    <row r="50" spans="1:19" s="52" customFormat="1" ht="12" customHeight="1" x14ac:dyDescent="0.2">
      <c r="A50" s="53">
        <f t="shared" si="0"/>
        <v>33</v>
      </c>
      <c r="B50" s="70" t="s">
        <v>55</v>
      </c>
      <c r="C50" s="90" t="s">
        <v>46</v>
      </c>
      <c r="D50" s="92">
        <v>43924</v>
      </c>
      <c r="E50" s="69">
        <v>45384</v>
      </c>
      <c r="F50" s="71">
        <f>+O46</f>
        <v>432277398</v>
      </c>
      <c r="G50" s="89">
        <f>+O47</f>
        <v>190726028</v>
      </c>
      <c r="H50" s="87"/>
      <c r="I50" s="53" t="s">
        <v>40</v>
      </c>
      <c r="J50" s="88" t="s">
        <v>30</v>
      </c>
      <c r="K50" s="111"/>
      <c r="L50" s="112"/>
      <c r="M50" s="112"/>
      <c r="N50" s="112"/>
      <c r="O50" s="112"/>
      <c r="P50" s="112"/>
      <c r="Q50" s="112"/>
      <c r="R50" s="111"/>
      <c r="S50" s="105"/>
    </row>
    <row r="51" spans="1:19" s="52" customFormat="1" ht="12" customHeight="1" x14ac:dyDescent="0.2">
      <c r="A51" s="53">
        <f t="shared" si="0"/>
        <v>34</v>
      </c>
      <c r="B51" s="70" t="s">
        <v>56</v>
      </c>
      <c r="C51" s="90" t="s">
        <v>46</v>
      </c>
      <c r="D51" s="92">
        <v>43924</v>
      </c>
      <c r="E51" s="69">
        <v>45566</v>
      </c>
      <c r="F51" s="71">
        <f>+P46</f>
        <v>537986298</v>
      </c>
      <c r="G51" s="89">
        <f>+P47</f>
        <v>194465752</v>
      </c>
      <c r="H51" s="87"/>
      <c r="I51" s="53" t="s">
        <v>40</v>
      </c>
      <c r="J51" s="88" t="s">
        <v>30</v>
      </c>
      <c r="K51" s="111"/>
      <c r="L51" s="112"/>
      <c r="M51" s="112"/>
      <c r="N51" s="112"/>
      <c r="O51" s="112"/>
      <c r="P51" s="112"/>
      <c r="Q51" s="112"/>
      <c r="R51" s="111"/>
      <c r="S51" s="105"/>
    </row>
    <row r="52" spans="1:19" s="52" customFormat="1" ht="12" customHeight="1" x14ac:dyDescent="0.2">
      <c r="A52" s="53">
        <f t="shared" si="0"/>
        <v>35</v>
      </c>
      <c r="B52" s="70" t="s">
        <v>57</v>
      </c>
      <c r="C52" s="90" t="s">
        <v>46</v>
      </c>
      <c r="D52" s="92">
        <v>43924</v>
      </c>
      <c r="E52" s="69">
        <v>45747</v>
      </c>
      <c r="F52" s="71">
        <f>+Q46</f>
        <v>1293780825</v>
      </c>
      <c r="G52" s="89">
        <f>+Q47</f>
        <v>396410960</v>
      </c>
      <c r="H52" s="87"/>
      <c r="I52" s="53" t="s">
        <v>40</v>
      </c>
      <c r="J52" s="88" t="s">
        <v>30</v>
      </c>
      <c r="K52" s="108"/>
      <c r="L52" s="109">
        <f>SUM(M52:Q52)</f>
        <v>2694136988</v>
      </c>
      <c r="M52" s="109">
        <f>+M53+M54</f>
        <v>1332876710</v>
      </c>
      <c r="N52" s="109">
        <f t="shared" ref="N52" si="3">+N53+N54</f>
        <v>1361260278</v>
      </c>
      <c r="O52" s="112"/>
      <c r="P52" s="112"/>
      <c r="Q52" s="112"/>
      <c r="R52" s="111"/>
      <c r="S52" s="105"/>
    </row>
    <row r="53" spans="1:19" s="52" customFormat="1" ht="12" customHeight="1" x14ac:dyDescent="0.2">
      <c r="A53" s="53">
        <f t="shared" si="0"/>
        <v>36</v>
      </c>
      <c r="B53" s="70" t="s">
        <v>58</v>
      </c>
      <c r="C53" s="90" t="s">
        <v>46</v>
      </c>
      <c r="D53" s="92">
        <v>43979</v>
      </c>
      <c r="E53" s="69">
        <v>45498</v>
      </c>
      <c r="F53" s="71">
        <f>+M52</f>
        <v>1332876710</v>
      </c>
      <c r="G53" s="89">
        <f>+M53</f>
        <v>498630136</v>
      </c>
      <c r="H53" s="87"/>
      <c r="I53" s="53" t="s">
        <v>40</v>
      </c>
      <c r="J53" s="88" t="s">
        <v>30</v>
      </c>
      <c r="K53" s="108" t="s">
        <v>136</v>
      </c>
      <c r="L53" s="109">
        <f>SUM(M53:Q53)</f>
        <v>887561644</v>
      </c>
      <c r="M53" s="109">
        <v>498630136</v>
      </c>
      <c r="N53" s="109">
        <v>388931508</v>
      </c>
      <c r="O53" s="112"/>
      <c r="P53" s="112"/>
      <c r="Q53" s="112"/>
      <c r="R53" s="111"/>
      <c r="S53" s="105"/>
    </row>
    <row r="54" spans="1:19" s="52" customFormat="1" ht="12" customHeight="1" x14ac:dyDescent="0.2">
      <c r="A54" s="53">
        <f t="shared" si="0"/>
        <v>37</v>
      </c>
      <c r="B54" s="70" t="s">
        <v>59</v>
      </c>
      <c r="C54" s="90" t="s">
        <v>46</v>
      </c>
      <c r="D54" s="92">
        <v>43979</v>
      </c>
      <c r="E54" s="69" t="s">
        <v>77</v>
      </c>
      <c r="F54" s="71">
        <f>+N52</f>
        <v>1361260278</v>
      </c>
      <c r="G54" s="89">
        <f>+N53</f>
        <v>388931508</v>
      </c>
      <c r="H54" s="87"/>
      <c r="I54" s="53" t="s">
        <v>40</v>
      </c>
      <c r="J54" s="88" t="s">
        <v>30</v>
      </c>
      <c r="K54" s="108" t="s">
        <v>137</v>
      </c>
      <c r="L54" s="109">
        <f>SUM(M54:Q54)</f>
        <v>1806575344</v>
      </c>
      <c r="M54" s="109">
        <v>834246574</v>
      </c>
      <c r="N54" s="109">
        <v>972328770</v>
      </c>
      <c r="O54" s="112"/>
      <c r="P54" s="112"/>
      <c r="Q54" s="112"/>
      <c r="R54" s="111"/>
      <c r="S54" s="105"/>
    </row>
    <row r="55" spans="1:19" s="52" customFormat="1" ht="12" customHeight="1" thickBot="1" x14ac:dyDescent="0.25">
      <c r="A55" s="53">
        <f t="shared" si="0"/>
        <v>38</v>
      </c>
      <c r="B55" s="70" t="s">
        <v>98</v>
      </c>
      <c r="C55" s="90"/>
      <c r="D55" s="92"/>
      <c r="E55" s="69"/>
      <c r="F55" s="71">
        <f>-1071951256-3822674660</f>
        <v>-4894625916</v>
      </c>
      <c r="G55" s="71">
        <f>-1071951256-3822674660</f>
        <v>-4894625916</v>
      </c>
      <c r="H55" s="87"/>
      <c r="I55" s="53"/>
      <c r="J55" s="88"/>
      <c r="K55" s="108"/>
      <c r="L55" s="109">
        <v>0</v>
      </c>
      <c r="M55" s="109">
        <v>0</v>
      </c>
      <c r="N55" s="109">
        <v>0</v>
      </c>
      <c r="O55" s="112"/>
      <c r="P55" s="112"/>
      <c r="Q55" s="112"/>
      <c r="R55" s="111"/>
      <c r="S55" s="105"/>
    </row>
    <row r="56" spans="1:19" s="52" customFormat="1" ht="13.5" thickBot="1" x14ac:dyDescent="0.25">
      <c r="B56" s="70"/>
      <c r="C56" s="53"/>
      <c r="D56" s="53"/>
      <c r="E56" s="79" t="s">
        <v>19</v>
      </c>
      <c r="F56" s="80">
        <f>SUM(F18:F55)</f>
        <v>32903906635</v>
      </c>
      <c r="G56" s="80">
        <f>SUM(G18:G55)</f>
        <v>28371904576</v>
      </c>
      <c r="H56" s="93">
        <v>0</v>
      </c>
      <c r="I56" s="53"/>
      <c r="J56" s="53"/>
      <c r="K56" s="105"/>
      <c r="L56" s="113">
        <f>+L42+L48+L54</f>
        <v>4532002059</v>
      </c>
      <c r="M56" s="104"/>
      <c r="N56" s="104"/>
      <c r="O56" s="104"/>
      <c r="P56" s="104"/>
      <c r="Q56" s="104"/>
      <c r="R56" s="105"/>
      <c r="S56" s="105"/>
    </row>
    <row r="57" spans="1:19" s="52" customFormat="1" ht="13.5" thickTop="1" x14ac:dyDescent="0.2">
      <c r="A57" s="94"/>
      <c r="C57" s="95"/>
      <c r="D57" s="95"/>
      <c r="E57" s="53"/>
      <c r="I57" s="53"/>
      <c r="J57" s="53"/>
      <c r="K57" s="105"/>
      <c r="L57" s="104"/>
      <c r="M57" s="104"/>
      <c r="N57" s="104"/>
      <c r="O57" s="104"/>
      <c r="P57" s="104"/>
      <c r="Q57" s="104"/>
      <c r="R57" s="105"/>
      <c r="S57" s="105"/>
    </row>
    <row r="58" spans="1:19" s="52" customFormat="1" x14ac:dyDescent="0.2">
      <c r="B58" s="70"/>
      <c r="C58" s="53"/>
      <c r="D58" s="53"/>
      <c r="E58" s="53"/>
      <c r="F58" s="71"/>
      <c r="G58" s="58"/>
      <c r="H58" s="58"/>
      <c r="I58" s="53"/>
      <c r="J58" s="53"/>
      <c r="K58" s="105"/>
      <c r="L58" s="104"/>
      <c r="M58" s="104"/>
      <c r="N58" s="104"/>
      <c r="O58" s="104"/>
      <c r="P58" s="104"/>
      <c r="Q58" s="104"/>
      <c r="R58" s="105"/>
      <c r="S58" s="105"/>
    </row>
    <row r="59" spans="1:19" s="52" customFormat="1" x14ac:dyDescent="0.2">
      <c r="A59" s="94" t="s">
        <v>18</v>
      </c>
      <c r="B59" s="70"/>
      <c r="C59" s="53"/>
      <c r="D59" s="53"/>
      <c r="E59" s="53"/>
      <c r="F59" s="71"/>
      <c r="I59" s="53"/>
      <c r="J59" s="53"/>
      <c r="K59" s="105"/>
      <c r="L59" s="112"/>
      <c r="M59" s="104"/>
      <c r="N59" s="104"/>
      <c r="O59" s="104"/>
      <c r="P59" s="104"/>
      <c r="Q59" s="104"/>
      <c r="R59" s="105"/>
      <c r="S59" s="105"/>
    </row>
    <row r="60" spans="1:19" s="52" customFormat="1" x14ac:dyDescent="0.2">
      <c r="B60" s="70"/>
      <c r="C60" s="53"/>
      <c r="D60" s="53"/>
      <c r="E60" s="53"/>
      <c r="F60" s="71"/>
      <c r="I60" s="53"/>
      <c r="J60" s="53"/>
      <c r="K60" s="105"/>
      <c r="L60" s="104"/>
      <c r="M60" s="104"/>
      <c r="N60" s="104"/>
      <c r="O60" s="104"/>
      <c r="P60" s="104"/>
      <c r="Q60" s="104"/>
      <c r="R60" s="105"/>
      <c r="S60" s="105"/>
    </row>
    <row r="61" spans="1:19" s="52" customFormat="1" ht="12.75" customHeight="1" x14ac:dyDescent="0.2">
      <c r="A61" s="131" t="s">
        <v>2</v>
      </c>
      <c r="B61" s="123" t="s">
        <v>3</v>
      </c>
      <c r="C61" s="123" t="s">
        <v>4</v>
      </c>
      <c r="D61" s="123" t="s">
        <v>25</v>
      </c>
      <c r="E61" s="123" t="s">
        <v>5</v>
      </c>
      <c r="F61" s="96" t="s">
        <v>6</v>
      </c>
      <c r="G61" s="125" t="s">
        <v>6</v>
      </c>
      <c r="H61" s="125"/>
      <c r="I61" s="123" t="s">
        <v>7</v>
      </c>
      <c r="J61" s="123" t="s">
        <v>20</v>
      </c>
      <c r="K61" s="105"/>
      <c r="L61" s="104"/>
      <c r="M61" s="104"/>
      <c r="N61" s="104"/>
      <c r="O61" s="104"/>
      <c r="P61" s="104"/>
      <c r="Q61" s="104"/>
      <c r="R61" s="105"/>
      <c r="S61" s="105"/>
    </row>
    <row r="62" spans="1:19" s="52" customFormat="1" ht="26.25" thickBot="1" x14ac:dyDescent="0.25">
      <c r="A62" s="132"/>
      <c r="B62" s="124"/>
      <c r="C62" s="124"/>
      <c r="D62" s="124"/>
      <c r="E62" s="124"/>
      <c r="F62" s="76" t="s">
        <v>8</v>
      </c>
      <c r="G62" s="77" t="s">
        <v>9</v>
      </c>
      <c r="H62" s="77" t="s">
        <v>10</v>
      </c>
      <c r="I62" s="124"/>
      <c r="J62" s="124"/>
      <c r="K62" s="105"/>
      <c r="L62" s="104"/>
      <c r="M62" s="104"/>
      <c r="N62" s="104"/>
      <c r="O62" s="104"/>
      <c r="P62" s="104"/>
      <c r="Q62" s="104"/>
      <c r="R62" s="105"/>
      <c r="S62" s="105"/>
    </row>
    <row r="63" spans="1:19" s="52" customFormat="1" x14ac:dyDescent="0.2">
      <c r="C63" s="53"/>
      <c r="D63" s="53"/>
      <c r="E63" s="53"/>
      <c r="I63" s="53"/>
      <c r="J63" s="53"/>
      <c r="K63" s="105"/>
      <c r="L63" s="104"/>
      <c r="M63" s="104"/>
      <c r="N63" s="104"/>
      <c r="O63" s="104"/>
      <c r="P63" s="104"/>
      <c r="Q63" s="104"/>
      <c r="R63" s="105"/>
      <c r="S63" s="105"/>
    </row>
    <row r="64" spans="1:19" s="52" customFormat="1" x14ac:dyDescent="0.2">
      <c r="A64" s="53">
        <v>1</v>
      </c>
      <c r="B64" s="52" t="s">
        <v>61</v>
      </c>
      <c r="C64" s="53" t="s">
        <v>47</v>
      </c>
      <c r="D64" s="69">
        <v>43733</v>
      </c>
      <c r="E64" s="69">
        <v>45007</v>
      </c>
      <c r="F64" s="71">
        <v>3000000000</v>
      </c>
      <c r="G64" s="71">
        <v>3000000000</v>
      </c>
      <c r="I64" s="53" t="s">
        <v>40</v>
      </c>
      <c r="J64" s="88" t="s">
        <v>30</v>
      </c>
      <c r="K64" s="105"/>
      <c r="L64" s="104"/>
      <c r="M64" s="104"/>
      <c r="N64" s="104"/>
      <c r="O64" s="104"/>
      <c r="P64" s="104"/>
      <c r="Q64" s="104"/>
      <c r="R64" s="105"/>
      <c r="S64" s="105"/>
    </row>
    <row r="65" spans="1:19" s="52" customFormat="1" x14ac:dyDescent="0.2">
      <c r="A65" s="53">
        <f t="shared" ref="A65:A85" si="4">+A64+1</f>
        <v>2</v>
      </c>
      <c r="B65" s="52" t="s">
        <v>62</v>
      </c>
      <c r="C65" s="53" t="s">
        <v>47</v>
      </c>
      <c r="D65" s="69">
        <v>43733</v>
      </c>
      <c r="E65" s="69">
        <v>45098</v>
      </c>
      <c r="F65" s="71">
        <v>3000000000</v>
      </c>
      <c r="G65" s="71">
        <v>3000000000</v>
      </c>
      <c r="I65" s="53" t="s">
        <v>40</v>
      </c>
      <c r="J65" s="88" t="s">
        <v>30</v>
      </c>
      <c r="K65" s="105"/>
      <c r="L65" s="104"/>
      <c r="M65" s="104"/>
      <c r="N65" s="104"/>
      <c r="O65" s="104"/>
      <c r="P65" s="104"/>
      <c r="Q65" s="104"/>
      <c r="R65" s="105"/>
      <c r="S65" s="105"/>
    </row>
    <row r="66" spans="1:19" s="52" customFormat="1" x14ac:dyDescent="0.2">
      <c r="A66" s="53">
        <f t="shared" si="4"/>
        <v>3</v>
      </c>
      <c r="B66" s="52" t="s">
        <v>63</v>
      </c>
      <c r="C66" s="53" t="s">
        <v>47</v>
      </c>
      <c r="D66" s="69">
        <v>43733</v>
      </c>
      <c r="E66" s="69">
        <v>45189</v>
      </c>
      <c r="F66" s="71">
        <v>3000000000</v>
      </c>
      <c r="G66" s="71">
        <v>3000000000</v>
      </c>
      <c r="I66" s="53" t="s">
        <v>40</v>
      </c>
      <c r="J66" s="88" t="s">
        <v>30</v>
      </c>
      <c r="K66" s="105"/>
      <c r="L66" s="104"/>
      <c r="M66" s="104"/>
      <c r="N66" s="104"/>
      <c r="O66" s="104"/>
      <c r="P66" s="104"/>
      <c r="Q66" s="104"/>
      <c r="R66" s="105"/>
      <c r="S66" s="105"/>
    </row>
    <row r="67" spans="1:19" s="52" customFormat="1" x14ac:dyDescent="0.2">
      <c r="A67" s="53">
        <f t="shared" si="4"/>
        <v>4</v>
      </c>
      <c r="B67" s="52" t="s">
        <v>64</v>
      </c>
      <c r="C67" s="53" t="s">
        <v>47</v>
      </c>
      <c r="D67" s="69">
        <v>43733</v>
      </c>
      <c r="E67" s="69">
        <v>45371</v>
      </c>
      <c r="F67" s="71">
        <v>3000000000</v>
      </c>
      <c r="G67" s="71">
        <v>3000000000</v>
      </c>
      <c r="I67" s="53" t="s">
        <v>40</v>
      </c>
      <c r="J67" s="88" t="s">
        <v>30</v>
      </c>
      <c r="K67" s="105"/>
      <c r="L67" s="104"/>
      <c r="M67" s="104"/>
      <c r="N67" s="104"/>
      <c r="O67" s="104"/>
      <c r="P67" s="104"/>
      <c r="Q67" s="104"/>
      <c r="R67" s="105"/>
      <c r="S67" s="105"/>
    </row>
    <row r="68" spans="1:19" s="52" customFormat="1" x14ac:dyDescent="0.2">
      <c r="A68" s="53">
        <f t="shared" si="4"/>
        <v>5</v>
      </c>
      <c r="B68" s="52" t="s">
        <v>65</v>
      </c>
      <c r="C68" s="53" t="s">
        <v>47</v>
      </c>
      <c r="D68" s="69">
        <v>43924</v>
      </c>
      <c r="E68" s="69" t="s">
        <v>72</v>
      </c>
      <c r="F68" s="71">
        <v>1000000000</v>
      </c>
      <c r="G68" s="71">
        <v>1000000000</v>
      </c>
      <c r="I68" s="53" t="s">
        <v>40</v>
      </c>
      <c r="J68" s="88" t="s">
        <v>30</v>
      </c>
      <c r="K68" s="105"/>
      <c r="L68" s="104"/>
      <c r="M68" s="104"/>
      <c r="N68" s="104"/>
      <c r="O68" s="104"/>
      <c r="P68" s="104"/>
      <c r="Q68" s="104"/>
      <c r="R68" s="105"/>
      <c r="S68" s="105"/>
    </row>
    <row r="69" spans="1:19" s="52" customFormat="1" x14ac:dyDescent="0.2">
      <c r="A69" s="53">
        <f t="shared" si="4"/>
        <v>6</v>
      </c>
      <c r="B69" s="52" t="s">
        <v>66</v>
      </c>
      <c r="C69" s="53" t="s">
        <v>47</v>
      </c>
      <c r="D69" s="69">
        <v>43924</v>
      </c>
      <c r="E69" s="69">
        <v>45201</v>
      </c>
      <c r="F69" s="71">
        <v>1000000000</v>
      </c>
      <c r="G69" s="71">
        <v>1000000000</v>
      </c>
      <c r="I69" s="53" t="s">
        <v>40</v>
      </c>
      <c r="J69" s="88" t="s">
        <v>30</v>
      </c>
      <c r="K69" s="105"/>
      <c r="L69" s="104"/>
      <c r="M69" s="104"/>
      <c r="N69" s="104"/>
      <c r="O69" s="104"/>
      <c r="P69" s="104"/>
      <c r="Q69" s="104"/>
      <c r="R69" s="105"/>
      <c r="S69" s="105"/>
    </row>
    <row r="70" spans="1:19" s="52" customFormat="1" x14ac:dyDescent="0.2">
      <c r="A70" s="53">
        <f t="shared" si="4"/>
        <v>7</v>
      </c>
      <c r="B70" s="52" t="s">
        <v>67</v>
      </c>
      <c r="C70" s="53" t="s">
        <v>47</v>
      </c>
      <c r="D70" s="69">
        <v>43924</v>
      </c>
      <c r="E70" s="69">
        <v>45384</v>
      </c>
      <c r="F70" s="71">
        <v>1500000000</v>
      </c>
      <c r="G70" s="71">
        <v>1500000000</v>
      </c>
      <c r="I70" s="53" t="s">
        <v>40</v>
      </c>
      <c r="J70" s="88" t="s">
        <v>30</v>
      </c>
      <c r="K70" s="105"/>
      <c r="L70" s="104"/>
      <c r="M70" s="104"/>
      <c r="N70" s="104"/>
      <c r="O70" s="104"/>
      <c r="P70" s="104"/>
      <c r="Q70" s="104"/>
      <c r="R70" s="105"/>
      <c r="S70" s="105"/>
    </row>
    <row r="71" spans="1:19" s="52" customFormat="1" x14ac:dyDescent="0.2">
      <c r="A71" s="53">
        <f t="shared" si="4"/>
        <v>8</v>
      </c>
      <c r="B71" s="52" t="s">
        <v>68</v>
      </c>
      <c r="C71" s="53" t="s">
        <v>47</v>
      </c>
      <c r="D71" s="69">
        <v>43924</v>
      </c>
      <c r="E71" s="69">
        <v>45566</v>
      </c>
      <c r="F71" s="71">
        <v>1500000000</v>
      </c>
      <c r="G71" s="71">
        <v>1500000000</v>
      </c>
      <c r="I71" s="53" t="s">
        <v>40</v>
      </c>
      <c r="J71" s="88" t="s">
        <v>30</v>
      </c>
      <c r="K71" s="105"/>
      <c r="L71" s="104"/>
      <c r="M71" s="104"/>
      <c r="N71" s="104"/>
      <c r="O71" s="104"/>
      <c r="P71" s="104"/>
      <c r="Q71" s="104"/>
      <c r="R71" s="105"/>
      <c r="S71" s="105"/>
    </row>
    <row r="72" spans="1:19" s="52" customFormat="1" x14ac:dyDescent="0.2">
      <c r="A72" s="53">
        <f t="shared" si="4"/>
        <v>9</v>
      </c>
      <c r="B72" s="52" t="s">
        <v>69</v>
      </c>
      <c r="C72" s="53" t="s">
        <v>47</v>
      </c>
      <c r="D72" s="69">
        <v>43924</v>
      </c>
      <c r="E72" s="69">
        <v>45747</v>
      </c>
      <c r="F72" s="71">
        <v>3000000000</v>
      </c>
      <c r="G72" s="71">
        <v>3000000000</v>
      </c>
      <c r="I72" s="53" t="s">
        <v>40</v>
      </c>
      <c r="J72" s="88" t="s">
        <v>30</v>
      </c>
      <c r="K72" s="105"/>
      <c r="L72" s="104"/>
      <c r="M72" s="104"/>
      <c r="N72" s="104"/>
      <c r="O72" s="104"/>
      <c r="P72" s="104"/>
      <c r="Q72" s="104"/>
      <c r="R72" s="105"/>
      <c r="S72" s="105"/>
    </row>
    <row r="73" spans="1:19" s="52" customFormat="1" x14ac:dyDescent="0.2">
      <c r="A73" s="53">
        <f t="shared" si="4"/>
        <v>10</v>
      </c>
      <c r="B73" s="52" t="s">
        <v>70</v>
      </c>
      <c r="C73" s="53" t="s">
        <v>47</v>
      </c>
      <c r="D73" s="69">
        <v>43979</v>
      </c>
      <c r="E73" s="69">
        <v>45498</v>
      </c>
      <c r="F73" s="71">
        <v>4000000000</v>
      </c>
      <c r="G73" s="71">
        <v>4000000000</v>
      </c>
      <c r="I73" s="53" t="s">
        <v>40</v>
      </c>
      <c r="J73" s="88" t="s">
        <v>30</v>
      </c>
      <c r="K73" s="105"/>
      <c r="L73" s="104"/>
      <c r="M73" s="104"/>
      <c r="N73" s="104"/>
      <c r="O73" s="104"/>
      <c r="P73" s="104"/>
      <c r="Q73" s="104"/>
      <c r="R73" s="105"/>
      <c r="S73" s="105"/>
    </row>
    <row r="74" spans="1:19" s="52" customFormat="1" x14ac:dyDescent="0.2">
      <c r="A74" s="53">
        <f t="shared" si="4"/>
        <v>11</v>
      </c>
      <c r="B74" s="52" t="s">
        <v>71</v>
      </c>
      <c r="C74" s="53" t="s">
        <v>47</v>
      </c>
      <c r="D74" s="69">
        <v>43979</v>
      </c>
      <c r="E74" s="69">
        <v>45799</v>
      </c>
      <c r="F74" s="71">
        <v>3000000000</v>
      </c>
      <c r="G74" s="71">
        <v>3000000000</v>
      </c>
      <c r="I74" s="53" t="s">
        <v>40</v>
      </c>
      <c r="J74" s="88" t="s">
        <v>30</v>
      </c>
      <c r="K74" s="105"/>
      <c r="L74" s="104"/>
      <c r="M74" s="104"/>
      <c r="N74" s="104"/>
      <c r="O74" s="104"/>
      <c r="P74" s="104"/>
      <c r="Q74" s="104"/>
      <c r="R74" s="105"/>
      <c r="S74" s="105"/>
    </row>
    <row r="75" spans="1:19" s="52" customFormat="1" ht="12" customHeight="1" x14ac:dyDescent="0.2">
      <c r="A75" s="53">
        <f t="shared" si="4"/>
        <v>12</v>
      </c>
      <c r="B75" s="52" t="s">
        <v>41</v>
      </c>
      <c r="C75" s="53" t="s">
        <v>46</v>
      </c>
      <c r="D75" s="69">
        <v>43733</v>
      </c>
      <c r="E75" s="69" t="s">
        <v>76</v>
      </c>
      <c r="F75" s="71">
        <v>483879451.45054942</v>
      </c>
      <c r="G75" s="71">
        <f>+N42</f>
        <v>98728767</v>
      </c>
      <c r="I75" s="53" t="s">
        <v>40</v>
      </c>
      <c r="J75" s="88" t="s">
        <v>30</v>
      </c>
      <c r="K75" s="105"/>
      <c r="L75" s="104"/>
      <c r="M75" s="104"/>
      <c r="N75" s="104"/>
      <c r="O75" s="104"/>
      <c r="P75" s="104"/>
      <c r="Q75" s="104"/>
      <c r="R75" s="105"/>
      <c r="S75" s="105"/>
    </row>
    <row r="76" spans="1:19" s="52" customFormat="1" ht="12" customHeight="1" x14ac:dyDescent="0.2">
      <c r="A76" s="53">
        <f t="shared" si="4"/>
        <v>13</v>
      </c>
      <c r="B76" s="52" t="s">
        <v>43</v>
      </c>
      <c r="C76" s="53" t="s">
        <v>46</v>
      </c>
      <c r="D76" s="69">
        <v>43733</v>
      </c>
      <c r="E76" s="69">
        <v>45098</v>
      </c>
      <c r="F76" s="71">
        <v>589228767.13406587</v>
      </c>
      <c r="G76" s="71">
        <f>+O42</f>
        <v>199701370</v>
      </c>
      <c r="I76" s="53" t="s">
        <v>40</v>
      </c>
      <c r="J76" s="88" t="s">
        <v>30</v>
      </c>
      <c r="K76" s="105"/>
      <c r="L76" s="104"/>
      <c r="M76" s="104"/>
      <c r="N76" s="104"/>
      <c r="O76" s="104"/>
      <c r="P76" s="104"/>
      <c r="Q76" s="104"/>
      <c r="R76" s="105"/>
      <c r="S76" s="105"/>
    </row>
    <row r="77" spans="1:19" s="52" customFormat="1" ht="12" customHeight="1" x14ac:dyDescent="0.2">
      <c r="A77" s="53">
        <f t="shared" si="4"/>
        <v>14</v>
      </c>
      <c r="B77" s="52" t="s">
        <v>44</v>
      </c>
      <c r="C77" s="53" t="s">
        <v>46</v>
      </c>
      <c r="D77" s="69">
        <v>43733</v>
      </c>
      <c r="E77" s="69">
        <v>45189</v>
      </c>
      <c r="F77" s="71">
        <v>696821919.60439563</v>
      </c>
      <c r="G77" s="71">
        <f>+P42</f>
        <v>302917809</v>
      </c>
      <c r="I77" s="53" t="s">
        <v>40</v>
      </c>
      <c r="J77" s="88" t="s">
        <v>30</v>
      </c>
      <c r="K77" s="105"/>
      <c r="L77" s="104"/>
      <c r="M77" s="104"/>
      <c r="N77" s="104"/>
      <c r="O77" s="104"/>
      <c r="P77" s="104"/>
      <c r="Q77" s="104"/>
      <c r="R77" s="105"/>
      <c r="S77" s="105"/>
    </row>
    <row r="78" spans="1:19" s="52" customFormat="1" ht="12" customHeight="1" x14ac:dyDescent="0.2">
      <c r="A78" s="53">
        <f t="shared" si="4"/>
        <v>15</v>
      </c>
      <c r="B78" s="52" t="s">
        <v>45</v>
      </c>
      <c r="C78" s="53" t="s">
        <v>46</v>
      </c>
      <c r="D78" s="69">
        <v>43733</v>
      </c>
      <c r="E78" s="69">
        <v>45371</v>
      </c>
      <c r="F78" s="71">
        <v>915410961.09890127</v>
      </c>
      <c r="G78" s="71">
        <f>+Q42</f>
        <v>514212330</v>
      </c>
      <c r="I78" s="53" t="s">
        <v>40</v>
      </c>
      <c r="J78" s="88" t="s">
        <v>30</v>
      </c>
      <c r="K78" s="105"/>
      <c r="L78" s="104"/>
      <c r="M78" s="104"/>
      <c r="N78" s="104"/>
      <c r="O78" s="104"/>
      <c r="P78" s="104"/>
      <c r="Q78" s="104"/>
      <c r="R78" s="105"/>
      <c r="S78" s="105"/>
    </row>
    <row r="79" spans="1:19" s="52" customFormat="1" ht="12" customHeight="1" x14ac:dyDescent="0.2">
      <c r="A79" s="53">
        <f t="shared" si="4"/>
        <v>16</v>
      </c>
      <c r="B79" s="52" t="s">
        <v>53</v>
      </c>
      <c r="C79" s="53" t="s">
        <v>46</v>
      </c>
      <c r="D79" s="69">
        <v>43924</v>
      </c>
      <c r="E79" s="69">
        <v>45019</v>
      </c>
      <c r="F79" s="71">
        <v>153712328.76712331</v>
      </c>
      <c r="G79" s="71">
        <f>+M48</f>
        <v>32219178</v>
      </c>
      <c r="I79" s="53" t="s">
        <v>40</v>
      </c>
      <c r="J79" s="88" t="s">
        <v>30</v>
      </c>
      <c r="K79" s="105"/>
      <c r="L79" s="104"/>
      <c r="M79" s="104"/>
      <c r="N79" s="104"/>
      <c r="O79" s="104"/>
      <c r="P79" s="104"/>
      <c r="Q79" s="104"/>
      <c r="R79" s="105"/>
      <c r="S79" s="105"/>
    </row>
    <row r="80" spans="1:19" s="52" customFormat="1" ht="12" customHeight="1" x14ac:dyDescent="0.2">
      <c r="A80" s="53">
        <f t="shared" si="4"/>
        <v>17</v>
      </c>
      <c r="B80" s="52" t="s">
        <v>54</v>
      </c>
      <c r="C80" s="53" t="s">
        <v>46</v>
      </c>
      <c r="D80" s="69">
        <v>43924</v>
      </c>
      <c r="E80" s="69">
        <v>45201</v>
      </c>
      <c r="F80" s="71">
        <v>219178084.6358653</v>
      </c>
      <c r="G80" s="71">
        <f>+N48</f>
        <v>95205480</v>
      </c>
      <c r="I80" s="53" t="s">
        <v>40</v>
      </c>
      <c r="J80" s="88" t="s">
        <v>30</v>
      </c>
      <c r="K80" s="105"/>
      <c r="L80" s="104"/>
      <c r="M80" s="104"/>
      <c r="N80" s="104"/>
      <c r="O80" s="104"/>
      <c r="P80" s="104"/>
      <c r="Q80" s="104"/>
      <c r="R80" s="105"/>
      <c r="S80" s="105"/>
    </row>
    <row r="81" spans="1:19" s="52" customFormat="1" ht="12" customHeight="1" x14ac:dyDescent="0.2">
      <c r="A81" s="53">
        <f t="shared" si="4"/>
        <v>18</v>
      </c>
      <c r="B81" s="52" t="s">
        <v>55</v>
      </c>
      <c r="C81" s="53" t="s">
        <v>46</v>
      </c>
      <c r="D81" s="69">
        <v>43924</v>
      </c>
      <c r="E81" s="69">
        <v>45384</v>
      </c>
      <c r="F81" s="71">
        <v>431229452.6184932</v>
      </c>
      <c r="G81" s="71">
        <f>+O48</f>
        <v>241551370</v>
      </c>
      <c r="I81" s="53" t="s">
        <v>40</v>
      </c>
      <c r="J81" s="88" t="s">
        <v>30</v>
      </c>
      <c r="K81" s="105"/>
      <c r="L81" s="104"/>
      <c r="M81" s="104"/>
      <c r="N81" s="104"/>
      <c r="O81" s="104"/>
      <c r="P81" s="104"/>
      <c r="Q81" s="104"/>
      <c r="R81" s="105"/>
      <c r="S81" s="105"/>
    </row>
    <row r="82" spans="1:19" s="52" customFormat="1" ht="12" customHeight="1" x14ac:dyDescent="0.2">
      <c r="A82" s="53">
        <f t="shared" si="4"/>
        <v>19</v>
      </c>
      <c r="B82" s="52" t="s">
        <v>56</v>
      </c>
      <c r="C82" s="53" t="s">
        <v>46</v>
      </c>
      <c r="D82" s="69">
        <v>43924</v>
      </c>
      <c r="E82" s="69">
        <v>45566</v>
      </c>
      <c r="F82" s="71">
        <v>536917805.33495736</v>
      </c>
      <c r="G82" s="71">
        <f>+P48</f>
        <v>343520546</v>
      </c>
      <c r="I82" s="53" t="s">
        <v>40</v>
      </c>
      <c r="J82" s="88" t="s">
        <v>30</v>
      </c>
      <c r="K82" s="105"/>
      <c r="L82" s="104"/>
      <c r="M82" s="104"/>
      <c r="N82" s="104"/>
      <c r="O82" s="104"/>
      <c r="P82" s="104"/>
      <c r="Q82" s="104"/>
      <c r="R82" s="105"/>
      <c r="S82" s="105"/>
    </row>
    <row r="83" spans="1:19" s="52" customFormat="1" ht="12" customHeight="1" x14ac:dyDescent="0.2">
      <c r="A83" s="53">
        <f t="shared" si="4"/>
        <v>20</v>
      </c>
      <c r="B83" s="52" t="s">
        <v>57</v>
      </c>
      <c r="C83" s="53" t="s">
        <v>46</v>
      </c>
      <c r="D83" s="69">
        <v>43924</v>
      </c>
      <c r="E83" s="69">
        <v>45747</v>
      </c>
      <c r="F83" s="71">
        <v>1291602743.1036754</v>
      </c>
      <c r="G83" s="71">
        <f>+Q48</f>
        <v>897369865</v>
      </c>
      <c r="I83" s="53" t="s">
        <v>40</v>
      </c>
      <c r="J83" s="88" t="s">
        <v>30</v>
      </c>
      <c r="K83" s="105"/>
      <c r="L83" s="104"/>
      <c r="M83" s="104"/>
      <c r="N83" s="104"/>
      <c r="O83" s="104"/>
      <c r="P83" s="104"/>
      <c r="Q83" s="104"/>
      <c r="R83" s="105"/>
      <c r="S83" s="105"/>
    </row>
    <row r="84" spans="1:19" s="52" customFormat="1" ht="12" customHeight="1" x14ac:dyDescent="0.2">
      <c r="A84" s="53">
        <f t="shared" si="4"/>
        <v>21</v>
      </c>
      <c r="B84" s="52" t="s">
        <v>58</v>
      </c>
      <c r="C84" s="53" t="s">
        <v>46</v>
      </c>
      <c r="D84" s="69">
        <v>43979</v>
      </c>
      <c r="E84" s="69">
        <v>45498</v>
      </c>
      <c r="F84" s="71">
        <v>1283561641.4865043</v>
      </c>
      <c r="G84" s="71">
        <f>+M54</f>
        <v>834246574</v>
      </c>
      <c r="I84" s="53" t="s">
        <v>40</v>
      </c>
      <c r="J84" s="88" t="s">
        <v>30</v>
      </c>
      <c r="K84" s="105"/>
      <c r="L84" s="104">
        <v>-3822674660</v>
      </c>
      <c r="M84" s="104">
        <v>-3822674660</v>
      </c>
      <c r="N84" s="104"/>
      <c r="O84" s="104"/>
      <c r="P84" s="104"/>
      <c r="Q84" s="104"/>
      <c r="R84" s="105"/>
      <c r="S84" s="105"/>
    </row>
    <row r="85" spans="1:19" s="52" customFormat="1" ht="12" customHeight="1" x14ac:dyDescent="0.2">
      <c r="A85" s="53">
        <f t="shared" si="4"/>
        <v>22</v>
      </c>
      <c r="B85" s="52" t="s">
        <v>59</v>
      </c>
      <c r="C85" s="53" t="s">
        <v>46</v>
      </c>
      <c r="D85" s="69">
        <v>43979</v>
      </c>
      <c r="E85" s="69" t="s">
        <v>77</v>
      </c>
      <c r="F85" s="71">
        <v>1322794524.4615381</v>
      </c>
      <c r="G85" s="71">
        <f>+N54</f>
        <v>972328770</v>
      </c>
      <c r="I85" s="53" t="s">
        <v>40</v>
      </c>
      <c r="J85" s="88" t="s">
        <v>30</v>
      </c>
      <c r="K85" s="105"/>
      <c r="L85" s="104"/>
      <c r="M85" s="104"/>
      <c r="N85" s="104"/>
      <c r="O85" s="104"/>
      <c r="P85" s="104"/>
      <c r="Q85" s="104"/>
      <c r="R85" s="105"/>
      <c r="S85" s="105"/>
    </row>
    <row r="86" spans="1:19" s="52" customFormat="1" ht="12" customHeight="1" thickBot="1" x14ac:dyDescent="0.25">
      <c r="A86" s="53">
        <f>+A85+1</f>
        <v>23</v>
      </c>
      <c r="B86" s="52" t="s">
        <v>98</v>
      </c>
      <c r="C86" s="53"/>
      <c r="D86" s="69"/>
      <c r="E86" s="69"/>
      <c r="F86" s="71">
        <f>-3822674660-4389087675</f>
        <v>-8211762335</v>
      </c>
      <c r="G86" s="71">
        <f>-4389087675</f>
        <v>-4389087675</v>
      </c>
      <c r="I86" s="53"/>
      <c r="J86" s="88"/>
      <c r="K86" s="105"/>
      <c r="L86" s="104"/>
      <c r="M86" s="104"/>
      <c r="N86" s="104"/>
      <c r="O86" s="104"/>
      <c r="P86" s="104"/>
      <c r="Q86" s="104"/>
      <c r="R86" s="105"/>
      <c r="S86" s="105"/>
    </row>
    <row r="87" spans="1:19" ht="14.25" customHeight="1" thickBot="1" x14ac:dyDescent="0.25">
      <c r="E87" s="85" t="s">
        <v>19</v>
      </c>
      <c r="F87" s="80">
        <f>SUM(F64:F86)</f>
        <v>26712575344.696068</v>
      </c>
      <c r="G87" s="80">
        <f>SUM(G64:G86)-1</f>
        <v>27142914383</v>
      </c>
      <c r="H87" s="93">
        <v>0</v>
      </c>
      <c r="J87" s="65"/>
    </row>
    <row r="88" spans="1:19" ht="13.5" thickTop="1" x14ac:dyDescent="0.2">
      <c r="F88" s="18"/>
    </row>
    <row r="89" spans="1:19" x14ac:dyDescent="0.2">
      <c r="B89" s="17" t="s">
        <v>52</v>
      </c>
      <c r="F89" s="49"/>
    </row>
    <row r="90" spans="1:19" x14ac:dyDescent="0.2">
      <c r="F90" s="18"/>
    </row>
    <row r="91" spans="1:19" x14ac:dyDescent="0.2">
      <c r="F91" s="18"/>
    </row>
    <row r="92" spans="1:19" x14ac:dyDescent="0.2">
      <c r="F92" s="18"/>
      <c r="G92" s="66"/>
    </row>
    <row r="93" spans="1:19" x14ac:dyDescent="0.2">
      <c r="F93" s="18"/>
      <c r="G93" s="66"/>
    </row>
    <row r="94" spans="1:19" x14ac:dyDescent="0.2">
      <c r="F94" s="18"/>
      <c r="G94" s="66"/>
    </row>
    <row r="95" spans="1:19" x14ac:dyDescent="0.2">
      <c r="F95" s="18"/>
      <c r="G95" s="66"/>
      <c r="H95" s="120"/>
      <c r="I95" s="120"/>
    </row>
    <row r="96" spans="1:19" x14ac:dyDescent="0.2">
      <c r="F96" s="18"/>
      <c r="G96" s="101"/>
      <c r="H96" s="57" t="s">
        <v>84</v>
      </c>
      <c r="I96" s="57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</sheetData>
  <sortState ref="A18:V41">
    <sortCondition ref="B18:B41"/>
  </sortState>
  <mergeCells count="17">
    <mergeCell ref="A16:A17"/>
    <mergeCell ref="E16:E17"/>
    <mergeCell ref="B16:B17"/>
    <mergeCell ref="A61:A62"/>
    <mergeCell ref="B61:B62"/>
    <mergeCell ref="C61:C62"/>
    <mergeCell ref="D61:D62"/>
    <mergeCell ref="E61:E62"/>
    <mergeCell ref="C16:C17"/>
    <mergeCell ref="D16:D17"/>
    <mergeCell ref="H95:I95"/>
    <mergeCell ref="J16:J17"/>
    <mergeCell ref="J61:J62"/>
    <mergeCell ref="G61:H61"/>
    <mergeCell ref="I61:I62"/>
    <mergeCell ref="I16:I17"/>
    <mergeCell ref="G16:H16"/>
  </mergeCells>
  <phoneticPr fontId="5" type="noConversion"/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0"/>
  <sheetViews>
    <sheetView showGridLines="0" tabSelected="1" topLeftCell="A77" zoomScale="85" zoomScaleNormal="85" workbookViewId="0">
      <selection activeCell="G52" sqref="G52"/>
    </sheetView>
  </sheetViews>
  <sheetFormatPr baseColWidth="10" defaultColWidth="9.140625" defaultRowHeight="12.75" x14ac:dyDescent="0.2"/>
  <cols>
    <col min="1" max="1" width="5.7109375" style="2" customWidth="1"/>
    <col min="2" max="2" width="35.140625" style="17" customWidth="1"/>
    <col min="3" max="3" width="25.28515625" style="17" bestFit="1" customWidth="1"/>
    <col min="4" max="4" width="12.7109375" style="2" customWidth="1"/>
    <col min="5" max="5" width="12.7109375" style="16" customWidth="1"/>
    <col min="6" max="6" width="14.7109375" style="23" customWidth="1"/>
    <col min="7" max="8" width="15.140625" style="2" customWidth="1"/>
    <col min="9" max="9" width="15.28515625" style="2" customWidth="1"/>
    <col min="10" max="10" width="17.5703125" style="2" customWidth="1"/>
    <col min="11" max="11" width="17.85546875" style="2" customWidth="1"/>
    <col min="12" max="12" width="4.28515625" style="2" customWidth="1"/>
    <col min="13" max="13" width="11" style="2" bestFit="1" customWidth="1"/>
    <col min="14" max="14" width="14.28515625" style="2" customWidth="1"/>
    <col min="15" max="16384" width="9.140625" style="2"/>
  </cols>
  <sheetData>
    <row r="1" spans="1:23" s="48" customForma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3" x14ac:dyDescent="0.2">
      <c r="B2" s="2"/>
      <c r="C2" s="2"/>
      <c r="E2" s="2"/>
      <c r="F2" s="2"/>
    </row>
    <row r="3" spans="1:23" x14ac:dyDescent="0.2">
      <c r="B3" s="2"/>
      <c r="C3" s="2"/>
      <c r="E3" s="2"/>
      <c r="F3" s="2"/>
    </row>
    <row r="4" spans="1:23" x14ac:dyDescent="0.2">
      <c r="B4" s="2"/>
      <c r="C4" s="2"/>
      <c r="E4" s="2"/>
      <c r="F4" s="2"/>
    </row>
    <row r="5" spans="1:23" x14ac:dyDescent="0.2">
      <c r="B5" s="2"/>
      <c r="C5" s="2"/>
      <c r="E5" s="2"/>
      <c r="F5" s="2"/>
    </row>
    <row r="6" spans="1:23" x14ac:dyDescent="0.2">
      <c r="B6" s="2"/>
      <c r="C6" s="2"/>
      <c r="E6" s="2"/>
      <c r="F6" s="2"/>
    </row>
    <row r="7" spans="1:23" x14ac:dyDescent="0.2">
      <c r="B7" s="2"/>
      <c r="C7" s="2"/>
      <c r="E7" s="2"/>
      <c r="F7" s="2"/>
    </row>
    <row r="8" spans="1:23" x14ac:dyDescent="0.2">
      <c r="B8" s="2"/>
      <c r="C8" s="2"/>
      <c r="E8" s="2"/>
      <c r="F8" s="2"/>
    </row>
    <row r="9" spans="1:23" s="37" customFormat="1" x14ac:dyDescent="0.2">
      <c r="A9" s="37" t="str">
        <f>+Índice!B18&amp;Índice!C18</f>
        <v>2. Deudas Comerciales</v>
      </c>
    </row>
    <row r="10" spans="1:23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x14ac:dyDescent="0.2">
      <c r="A11" s="5" t="s">
        <v>14</v>
      </c>
      <c r="B11" s="6"/>
      <c r="C11" s="7">
        <f>+'1.1'!C11</f>
        <v>44561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x14ac:dyDescent="0.2">
      <c r="A12" s="5"/>
      <c r="B12" s="6"/>
      <c r="C12" s="60" t="s">
        <v>186</v>
      </c>
      <c r="D12" s="60" t="s">
        <v>187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x14ac:dyDescent="0.2">
      <c r="A13" s="5" t="s">
        <v>15</v>
      </c>
      <c r="B13" s="6"/>
      <c r="C13" s="63">
        <f>+'1.1'!C12</f>
        <v>6887.4</v>
      </c>
      <c r="D13" s="63">
        <v>7808.24</v>
      </c>
      <c r="E13" s="36"/>
      <c r="F13" s="36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x14ac:dyDescent="0.2">
      <c r="A14" s="9"/>
      <c r="B14" s="10"/>
      <c r="C14" s="10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x14ac:dyDescent="0.2">
      <c r="A15" s="6" t="s">
        <v>1</v>
      </c>
      <c r="B15" s="10"/>
      <c r="C15" s="10"/>
      <c r="D15" s="11"/>
      <c r="E15" s="3"/>
      <c r="F15" s="3"/>
      <c r="G15" s="3"/>
      <c r="H15" s="3"/>
      <c r="I15" s="3"/>
      <c r="J15" s="3"/>
      <c r="K15" s="3"/>
      <c r="L15" s="3"/>
      <c r="M15" s="3"/>
      <c r="O15" s="3"/>
      <c r="P15" s="3"/>
      <c r="Q15" s="3"/>
      <c r="R15" s="3"/>
      <c r="S15" s="3"/>
      <c r="T15" s="3"/>
      <c r="U15" s="3"/>
      <c r="V15" s="3"/>
      <c r="W15" s="3"/>
    </row>
    <row r="16" spans="1:23" x14ac:dyDescent="0.2">
      <c r="A16" s="6"/>
      <c r="B16" s="10"/>
      <c r="C16" s="10"/>
      <c r="D16" s="1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14" ht="12.75" customHeight="1" x14ac:dyDescent="0.2">
      <c r="A17" s="131" t="s">
        <v>2</v>
      </c>
      <c r="B17" s="123" t="s">
        <v>12</v>
      </c>
      <c r="C17" s="123" t="s">
        <v>4</v>
      </c>
      <c r="D17" s="123" t="s">
        <v>26</v>
      </c>
      <c r="E17" s="123" t="s">
        <v>5</v>
      </c>
      <c r="F17" s="75" t="s">
        <v>6</v>
      </c>
      <c r="G17" s="125" t="s">
        <v>6</v>
      </c>
      <c r="H17" s="125"/>
      <c r="I17" s="125"/>
      <c r="J17" s="123" t="s">
        <v>7</v>
      </c>
      <c r="K17" s="123" t="s">
        <v>20</v>
      </c>
    </row>
    <row r="18" spans="1:14" ht="13.5" customHeight="1" thickBot="1" x14ac:dyDescent="0.25">
      <c r="A18" s="132"/>
      <c r="B18" s="124"/>
      <c r="C18" s="124"/>
      <c r="D18" s="124"/>
      <c r="E18" s="124"/>
      <c r="F18" s="76" t="s">
        <v>8</v>
      </c>
      <c r="G18" s="77" t="s">
        <v>9</v>
      </c>
      <c r="H18" s="78" t="s">
        <v>86</v>
      </c>
      <c r="I18" s="77" t="s">
        <v>10</v>
      </c>
      <c r="J18" s="124"/>
      <c r="K18" s="124"/>
    </row>
    <row r="19" spans="1:14" s="52" customFormat="1" x14ac:dyDescent="0.2">
      <c r="A19" s="53">
        <v>1</v>
      </c>
      <c r="B19" s="70" t="s">
        <v>120</v>
      </c>
      <c r="C19" s="53" t="s">
        <v>48</v>
      </c>
      <c r="D19" s="69">
        <v>44926</v>
      </c>
      <c r="E19" s="52" t="s">
        <v>49</v>
      </c>
      <c r="F19" s="97">
        <v>1790697</v>
      </c>
      <c r="G19" s="97">
        <f>+F19</f>
        <v>1790697</v>
      </c>
      <c r="H19" s="46"/>
      <c r="I19" s="46">
        <v>0</v>
      </c>
      <c r="J19" s="52" t="s">
        <v>34</v>
      </c>
      <c r="K19" s="53" t="s">
        <v>35</v>
      </c>
    </row>
    <row r="20" spans="1:14" s="52" customFormat="1" ht="12.75" customHeight="1" x14ac:dyDescent="0.2">
      <c r="A20" s="53">
        <f>+A19+1</f>
        <v>2</v>
      </c>
      <c r="B20" s="70" t="s">
        <v>83</v>
      </c>
      <c r="C20" s="53" t="s">
        <v>48</v>
      </c>
      <c r="D20" s="69">
        <v>44926</v>
      </c>
      <c r="E20" s="52" t="s">
        <v>49</v>
      </c>
      <c r="F20" s="97">
        <v>13232000</v>
      </c>
      <c r="G20" s="97">
        <f t="shared" ref="G20:G64" si="0">+F20</f>
        <v>13232000</v>
      </c>
      <c r="H20" s="46"/>
      <c r="I20" s="46">
        <v>0</v>
      </c>
      <c r="J20" s="52" t="s">
        <v>34</v>
      </c>
      <c r="K20" s="53" t="s">
        <v>35</v>
      </c>
    </row>
    <row r="21" spans="1:14" s="52" customFormat="1" ht="12.75" customHeight="1" x14ac:dyDescent="0.2">
      <c r="A21" s="53">
        <f t="shared" ref="A21:A88" si="1">+A20+1</f>
        <v>3</v>
      </c>
      <c r="B21" s="70" t="s">
        <v>144</v>
      </c>
      <c r="C21" s="53" t="s">
        <v>48</v>
      </c>
      <c r="D21" s="69">
        <v>44926</v>
      </c>
      <c r="E21" s="52" t="s">
        <v>49</v>
      </c>
      <c r="F21" s="97">
        <v>5500000</v>
      </c>
      <c r="G21" s="97">
        <f t="shared" si="0"/>
        <v>5500000</v>
      </c>
      <c r="H21" s="46"/>
      <c r="I21" s="46">
        <v>0</v>
      </c>
      <c r="J21" s="52" t="s">
        <v>34</v>
      </c>
      <c r="K21" s="53" t="s">
        <v>35</v>
      </c>
    </row>
    <row r="22" spans="1:14" s="52" customFormat="1" ht="12.75" customHeight="1" x14ac:dyDescent="0.2">
      <c r="A22" s="53">
        <f t="shared" si="1"/>
        <v>4</v>
      </c>
      <c r="B22" s="70" t="s">
        <v>145</v>
      </c>
      <c r="C22" s="53" t="s">
        <v>48</v>
      </c>
      <c r="D22" s="69">
        <v>44926</v>
      </c>
      <c r="E22" s="52" t="s">
        <v>49</v>
      </c>
      <c r="F22" s="97">
        <v>67642404</v>
      </c>
      <c r="G22" s="97">
        <f t="shared" si="0"/>
        <v>67642404</v>
      </c>
      <c r="H22" s="46"/>
      <c r="I22" s="46">
        <v>0</v>
      </c>
      <c r="J22" s="52" t="s">
        <v>34</v>
      </c>
      <c r="K22" s="53" t="s">
        <v>35</v>
      </c>
    </row>
    <row r="23" spans="1:14" s="52" customFormat="1" ht="12.75" customHeight="1" x14ac:dyDescent="0.2">
      <c r="A23" s="53">
        <f t="shared" si="1"/>
        <v>5</v>
      </c>
      <c r="B23" s="98" t="s">
        <v>146</v>
      </c>
      <c r="C23" s="53" t="s">
        <v>48</v>
      </c>
      <c r="D23" s="69">
        <v>44926</v>
      </c>
      <c r="E23" s="52" t="s">
        <v>49</v>
      </c>
      <c r="F23" s="97">
        <v>123380900</v>
      </c>
      <c r="G23" s="97">
        <f t="shared" si="0"/>
        <v>123380900</v>
      </c>
      <c r="H23" s="46"/>
      <c r="I23" s="46">
        <v>0</v>
      </c>
      <c r="J23" s="52" t="s">
        <v>34</v>
      </c>
      <c r="K23" s="53" t="s">
        <v>35</v>
      </c>
    </row>
    <row r="24" spans="1:14" s="98" customFormat="1" ht="12.75" customHeight="1" x14ac:dyDescent="0.2">
      <c r="A24" s="53">
        <f t="shared" si="1"/>
        <v>6</v>
      </c>
      <c r="B24" s="98" t="s">
        <v>121</v>
      </c>
      <c r="C24" s="53" t="s">
        <v>48</v>
      </c>
      <c r="D24" s="69">
        <v>44926</v>
      </c>
      <c r="E24" s="98" t="s">
        <v>49</v>
      </c>
      <c r="F24" s="114">
        <v>93456820</v>
      </c>
      <c r="G24" s="97">
        <f t="shared" si="0"/>
        <v>93456820</v>
      </c>
      <c r="H24" s="46"/>
      <c r="I24" s="46">
        <v>0</v>
      </c>
      <c r="J24" s="98" t="s">
        <v>34</v>
      </c>
      <c r="K24" s="115" t="s">
        <v>35</v>
      </c>
    </row>
    <row r="25" spans="1:14" s="98" customFormat="1" ht="12.75" customHeight="1" x14ac:dyDescent="0.2">
      <c r="A25" s="53">
        <f t="shared" si="1"/>
        <v>7</v>
      </c>
      <c r="B25" s="116" t="s">
        <v>147</v>
      </c>
      <c r="C25" s="53" t="s">
        <v>48</v>
      </c>
      <c r="D25" s="69">
        <v>44926</v>
      </c>
      <c r="E25" s="98" t="s">
        <v>49</v>
      </c>
      <c r="F25" s="114">
        <v>450994</v>
      </c>
      <c r="G25" s="97">
        <f t="shared" si="0"/>
        <v>450994</v>
      </c>
      <c r="H25" s="46"/>
      <c r="I25" s="46">
        <v>0</v>
      </c>
      <c r="J25" s="98" t="s">
        <v>34</v>
      </c>
      <c r="K25" s="115" t="s">
        <v>35</v>
      </c>
    </row>
    <row r="26" spans="1:14" s="98" customFormat="1" ht="12.75" customHeight="1" x14ac:dyDescent="0.2">
      <c r="A26" s="53">
        <f t="shared" si="1"/>
        <v>8</v>
      </c>
      <c r="B26" s="116" t="s">
        <v>148</v>
      </c>
      <c r="C26" s="53" t="s">
        <v>48</v>
      </c>
      <c r="D26" s="69">
        <v>44926</v>
      </c>
      <c r="E26" s="98" t="s">
        <v>49</v>
      </c>
      <c r="F26" s="114">
        <v>712500</v>
      </c>
      <c r="G26" s="97">
        <f t="shared" si="0"/>
        <v>712500</v>
      </c>
      <c r="H26" s="46"/>
      <c r="I26" s="46">
        <v>0</v>
      </c>
      <c r="J26" s="98" t="s">
        <v>34</v>
      </c>
      <c r="K26" s="115" t="s">
        <v>35</v>
      </c>
    </row>
    <row r="27" spans="1:14" s="98" customFormat="1" ht="12.75" customHeight="1" x14ac:dyDescent="0.2">
      <c r="A27" s="53">
        <f t="shared" si="1"/>
        <v>9</v>
      </c>
      <c r="B27" s="116" t="s">
        <v>87</v>
      </c>
      <c r="C27" s="53" t="s">
        <v>48</v>
      </c>
      <c r="D27" s="69">
        <v>44926</v>
      </c>
      <c r="E27" s="98" t="s">
        <v>49</v>
      </c>
      <c r="F27" s="114">
        <v>271655</v>
      </c>
      <c r="G27" s="97">
        <f t="shared" si="0"/>
        <v>271655</v>
      </c>
      <c r="H27" s="46"/>
      <c r="I27" s="46">
        <v>0</v>
      </c>
      <c r="J27" s="98" t="s">
        <v>34</v>
      </c>
      <c r="K27" s="115" t="s">
        <v>35</v>
      </c>
    </row>
    <row r="28" spans="1:14" s="98" customFormat="1" ht="12.75" customHeight="1" x14ac:dyDescent="0.2">
      <c r="A28" s="53">
        <f t="shared" si="1"/>
        <v>10</v>
      </c>
      <c r="B28" s="116" t="s">
        <v>149</v>
      </c>
      <c r="C28" s="53" t="s">
        <v>48</v>
      </c>
      <c r="D28" s="69">
        <v>44926</v>
      </c>
      <c r="E28" s="98" t="s">
        <v>49</v>
      </c>
      <c r="F28" s="117">
        <v>3580838</v>
      </c>
      <c r="G28" s="97">
        <f t="shared" si="0"/>
        <v>3580838</v>
      </c>
      <c r="H28" s="46"/>
      <c r="I28" s="46">
        <v>0</v>
      </c>
      <c r="J28" s="98" t="s">
        <v>34</v>
      </c>
      <c r="K28" s="115" t="s">
        <v>35</v>
      </c>
    </row>
    <row r="29" spans="1:14" s="52" customFormat="1" ht="12.75" customHeight="1" x14ac:dyDescent="0.2">
      <c r="A29" s="53">
        <f t="shared" si="1"/>
        <v>11</v>
      </c>
      <c r="B29" s="98" t="s">
        <v>122</v>
      </c>
      <c r="C29" s="53" t="s">
        <v>48</v>
      </c>
      <c r="D29" s="69">
        <v>44926</v>
      </c>
      <c r="E29" s="52" t="s">
        <v>49</v>
      </c>
      <c r="F29" s="118">
        <v>946000</v>
      </c>
      <c r="G29" s="97">
        <f t="shared" si="0"/>
        <v>946000</v>
      </c>
      <c r="H29" s="46"/>
      <c r="I29" s="46">
        <v>0</v>
      </c>
      <c r="J29" s="52" t="s">
        <v>34</v>
      </c>
      <c r="K29" s="53" t="s">
        <v>35</v>
      </c>
    </row>
    <row r="30" spans="1:14" s="52" customFormat="1" ht="12.75" customHeight="1" x14ac:dyDescent="0.2">
      <c r="A30" s="53">
        <f t="shared" si="1"/>
        <v>12</v>
      </c>
      <c r="B30" s="98" t="s">
        <v>150</v>
      </c>
      <c r="C30" s="53" t="s">
        <v>48</v>
      </c>
      <c r="D30" s="69">
        <v>44926</v>
      </c>
      <c r="E30" s="52" t="s">
        <v>49</v>
      </c>
      <c r="F30" s="118">
        <v>4095000</v>
      </c>
      <c r="G30" s="97">
        <f t="shared" si="0"/>
        <v>4095000</v>
      </c>
      <c r="H30" s="46"/>
      <c r="I30" s="46">
        <v>0</v>
      </c>
      <c r="J30" s="52" t="s">
        <v>34</v>
      </c>
      <c r="K30" s="53" t="s">
        <v>35</v>
      </c>
    </row>
    <row r="31" spans="1:14" s="52" customFormat="1" ht="12.75" customHeight="1" x14ac:dyDescent="0.2">
      <c r="A31" s="53">
        <f t="shared" si="1"/>
        <v>13</v>
      </c>
      <c r="B31" s="98" t="s">
        <v>151</v>
      </c>
      <c r="C31" s="53" t="s">
        <v>48</v>
      </c>
      <c r="D31" s="69">
        <v>44926</v>
      </c>
      <c r="E31" s="52" t="s">
        <v>49</v>
      </c>
      <c r="F31" s="118">
        <v>1080000</v>
      </c>
      <c r="G31" s="97">
        <f t="shared" si="0"/>
        <v>1080000</v>
      </c>
      <c r="H31" s="46"/>
      <c r="I31" s="46">
        <v>0</v>
      </c>
      <c r="J31" s="52" t="s">
        <v>34</v>
      </c>
      <c r="K31" s="53" t="s">
        <v>35</v>
      </c>
    </row>
    <row r="32" spans="1:14" s="52" customFormat="1" ht="12.75" customHeight="1" x14ac:dyDescent="0.2">
      <c r="A32" s="53">
        <f t="shared" si="1"/>
        <v>14</v>
      </c>
      <c r="B32" s="98" t="s">
        <v>123</v>
      </c>
      <c r="C32" s="53" t="s">
        <v>48</v>
      </c>
      <c r="D32" s="69">
        <v>44926</v>
      </c>
      <c r="E32" s="52" t="s">
        <v>49</v>
      </c>
      <c r="F32" s="118">
        <v>1437821</v>
      </c>
      <c r="G32" s="97">
        <f t="shared" si="0"/>
        <v>1437821</v>
      </c>
      <c r="H32" s="46"/>
      <c r="I32" s="46">
        <v>0</v>
      </c>
      <c r="J32" s="52" t="s">
        <v>34</v>
      </c>
      <c r="K32" s="53" t="s">
        <v>35</v>
      </c>
      <c r="N32" s="118"/>
    </row>
    <row r="33" spans="1:11" s="52" customFormat="1" ht="12.75" customHeight="1" x14ac:dyDescent="0.2">
      <c r="A33" s="53">
        <f t="shared" si="1"/>
        <v>15</v>
      </c>
      <c r="B33" s="98" t="s">
        <v>124</v>
      </c>
      <c r="C33" s="53" t="s">
        <v>48</v>
      </c>
      <c r="D33" s="69">
        <v>44926</v>
      </c>
      <c r="E33" s="52" t="s">
        <v>49</v>
      </c>
      <c r="F33" s="118">
        <v>164449557</v>
      </c>
      <c r="G33" s="97">
        <f t="shared" si="0"/>
        <v>164449557</v>
      </c>
      <c r="H33" s="46"/>
      <c r="I33" s="46">
        <v>0</v>
      </c>
      <c r="J33" s="52" t="s">
        <v>34</v>
      </c>
      <c r="K33" s="53" t="s">
        <v>35</v>
      </c>
    </row>
    <row r="34" spans="1:11" s="52" customFormat="1" ht="12.75" customHeight="1" x14ac:dyDescent="0.2">
      <c r="A34" s="53">
        <f t="shared" si="1"/>
        <v>16</v>
      </c>
      <c r="B34" s="98" t="s">
        <v>152</v>
      </c>
      <c r="C34" s="53" t="s">
        <v>48</v>
      </c>
      <c r="D34" s="69">
        <v>44926</v>
      </c>
      <c r="E34" s="52" t="s">
        <v>49</v>
      </c>
      <c r="F34" s="118">
        <v>79580000</v>
      </c>
      <c r="G34" s="97">
        <f t="shared" si="0"/>
        <v>79580000</v>
      </c>
      <c r="H34" s="46"/>
      <c r="I34" s="46">
        <v>0</v>
      </c>
      <c r="J34" s="52" t="s">
        <v>34</v>
      </c>
      <c r="K34" s="53" t="s">
        <v>35</v>
      </c>
    </row>
    <row r="35" spans="1:11" s="52" customFormat="1" ht="12.75" customHeight="1" x14ac:dyDescent="0.2">
      <c r="A35" s="53">
        <f t="shared" si="1"/>
        <v>17</v>
      </c>
      <c r="B35" s="98" t="s">
        <v>153</v>
      </c>
      <c r="C35" s="53" t="s">
        <v>48</v>
      </c>
      <c r="D35" s="69">
        <v>44926</v>
      </c>
      <c r="E35" s="52" t="s">
        <v>49</v>
      </c>
      <c r="F35" s="118">
        <v>6206580</v>
      </c>
      <c r="G35" s="97">
        <f t="shared" si="0"/>
        <v>6206580</v>
      </c>
      <c r="H35" s="46"/>
      <c r="I35" s="46">
        <v>0</v>
      </c>
      <c r="J35" s="52" t="s">
        <v>34</v>
      </c>
      <c r="K35" s="53" t="s">
        <v>35</v>
      </c>
    </row>
    <row r="36" spans="1:11" s="52" customFormat="1" ht="12.75" customHeight="1" x14ac:dyDescent="0.2">
      <c r="A36" s="53">
        <f t="shared" si="1"/>
        <v>18</v>
      </c>
      <c r="B36" s="98" t="s">
        <v>154</v>
      </c>
      <c r="C36" s="53" t="s">
        <v>48</v>
      </c>
      <c r="D36" s="69">
        <v>44926</v>
      </c>
      <c r="E36" s="52" t="s">
        <v>49</v>
      </c>
      <c r="F36" s="118">
        <v>1235000</v>
      </c>
      <c r="G36" s="97">
        <f t="shared" si="0"/>
        <v>1235000</v>
      </c>
      <c r="H36" s="46"/>
      <c r="I36" s="46">
        <v>0</v>
      </c>
      <c r="J36" s="52" t="s">
        <v>34</v>
      </c>
      <c r="K36" s="53" t="s">
        <v>35</v>
      </c>
    </row>
    <row r="37" spans="1:11" s="52" customFormat="1" ht="12.75" customHeight="1" x14ac:dyDescent="0.2">
      <c r="A37" s="53">
        <f t="shared" si="1"/>
        <v>19</v>
      </c>
      <c r="B37" s="98" t="s">
        <v>155</v>
      </c>
      <c r="C37" s="53" t="s">
        <v>48</v>
      </c>
      <c r="D37" s="69">
        <v>44926</v>
      </c>
      <c r="E37" s="52" t="s">
        <v>49</v>
      </c>
      <c r="F37" s="118">
        <v>4500000</v>
      </c>
      <c r="G37" s="97">
        <f t="shared" si="0"/>
        <v>4500000</v>
      </c>
      <c r="H37" s="46"/>
      <c r="I37" s="46">
        <v>0</v>
      </c>
      <c r="J37" s="52" t="s">
        <v>34</v>
      </c>
      <c r="K37" s="53" t="s">
        <v>35</v>
      </c>
    </row>
    <row r="38" spans="1:11" s="52" customFormat="1" ht="12.75" customHeight="1" x14ac:dyDescent="0.2">
      <c r="A38" s="53">
        <f t="shared" si="1"/>
        <v>20</v>
      </c>
      <c r="B38" s="98" t="s">
        <v>156</v>
      </c>
      <c r="C38" s="53" t="s">
        <v>48</v>
      </c>
      <c r="D38" s="69">
        <v>44926</v>
      </c>
      <c r="E38" s="52" t="s">
        <v>49</v>
      </c>
      <c r="F38" s="118">
        <v>5385600</v>
      </c>
      <c r="G38" s="97">
        <f t="shared" si="0"/>
        <v>5385600</v>
      </c>
      <c r="H38" s="46"/>
      <c r="I38" s="46">
        <v>0</v>
      </c>
      <c r="J38" s="52" t="s">
        <v>34</v>
      </c>
      <c r="K38" s="53" t="s">
        <v>35</v>
      </c>
    </row>
    <row r="39" spans="1:11" s="52" customFormat="1" ht="12.75" customHeight="1" x14ac:dyDescent="0.2">
      <c r="A39" s="53">
        <f t="shared" si="1"/>
        <v>21</v>
      </c>
      <c r="B39" s="98" t="s">
        <v>88</v>
      </c>
      <c r="C39" s="53" t="s">
        <v>48</v>
      </c>
      <c r="D39" s="69">
        <v>44926</v>
      </c>
      <c r="E39" s="52" t="s">
        <v>49</v>
      </c>
      <c r="F39" s="118">
        <v>204168732</v>
      </c>
      <c r="G39" s="97">
        <f t="shared" si="0"/>
        <v>204168732</v>
      </c>
      <c r="H39" s="46"/>
      <c r="I39" s="46">
        <v>0</v>
      </c>
      <c r="J39" s="52" t="s">
        <v>34</v>
      </c>
      <c r="K39" s="53" t="s">
        <v>35</v>
      </c>
    </row>
    <row r="40" spans="1:11" s="52" customFormat="1" ht="12.75" customHeight="1" x14ac:dyDescent="0.2">
      <c r="A40" s="53">
        <f t="shared" si="1"/>
        <v>22</v>
      </c>
      <c r="B40" s="98" t="s">
        <v>157</v>
      </c>
      <c r="C40" s="53" t="s">
        <v>48</v>
      </c>
      <c r="D40" s="69">
        <v>44926</v>
      </c>
      <c r="E40" s="52" t="s">
        <v>49</v>
      </c>
      <c r="F40" s="118">
        <v>110000</v>
      </c>
      <c r="G40" s="97">
        <f t="shared" si="0"/>
        <v>110000</v>
      </c>
      <c r="H40" s="46"/>
      <c r="I40" s="46">
        <v>0</v>
      </c>
      <c r="J40" s="52" t="s">
        <v>34</v>
      </c>
      <c r="K40" s="53" t="s">
        <v>35</v>
      </c>
    </row>
    <row r="41" spans="1:11" s="52" customFormat="1" ht="12.75" customHeight="1" x14ac:dyDescent="0.2">
      <c r="A41" s="53">
        <f t="shared" si="1"/>
        <v>23</v>
      </c>
      <c r="B41" s="98" t="s">
        <v>162</v>
      </c>
      <c r="C41" s="53" t="s">
        <v>48</v>
      </c>
      <c r="D41" s="69">
        <v>44926</v>
      </c>
      <c r="E41" s="52" t="s">
        <v>49</v>
      </c>
      <c r="F41" s="118">
        <v>20035000</v>
      </c>
      <c r="G41" s="97">
        <f t="shared" si="0"/>
        <v>20035000</v>
      </c>
      <c r="H41" s="46"/>
      <c r="I41" s="46">
        <v>0</v>
      </c>
      <c r="J41" s="52" t="s">
        <v>34</v>
      </c>
      <c r="K41" s="53" t="s">
        <v>35</v>
      </c>
    </row>
    <row r="42" spans="1:11" s="52" customFormat="1" ht="12.75" customHeight="1" x14ac:dyDescent="0.2">
      <c r="A42" s="53">
        <f t="shared" si="1"/>
        <v>24</v>
      </c>
      <c r="B42" s="98" t="s">
        <v>163</v>
      </c>
      <c r="C42" s="53" t="s">
        <v>48</v>
      </c>
      <c r="D42" s="69">
        <v>44926</v>
      </c>
      <c r="E42" s="52" t="s">
        <v>49</v>
      </c>
      <c r="F42" s="118">
        <v>4197818</v>
      </c>
      <c r="G42" s="97">
        <f t="shared" si="0"/>
        <v>4197818</v>
      </c>
      <c r="H42" s="46"/>
      <c r="I42" s="46">
        <v>0</v>
      </c>
      <c r="J42" s="52" t="s">
        <v>34</v>
      </c>
      <c r="K42" s="53" t="s">
        <v>35</v>
      </c>
    </row>
    <row r="43" spans="1:11" s="52" customFormat="1" ht="12.75" customHeight="1" x14ac:dyDescent="0.2">
      <c r="A43" s="53">
        <f t="shared" si="1"/>
        <v>25</v>
      </c>
      <c r="B43" s="98" t="s">
        <v>164</v>
      </c>
      <c r="C43" s="53" t="s">
        <v>48</v>
      </c>
      <c r="D43" s="69">
        <v>44926</v>
      </c>
      <c r="E43" s="52" t="s">
        <v>49</v>
      </c>
      <c r="F43" s="118">
        <v>800000</v>
      </c>
      <c r="G43" s="97">
        <f t="shared" si="0"/>
        <v>800000</v>
      </c>
      <c r="H43" s="46"/>
      <c r="I43" s="46">
        <v>0</v>
      </c>
      <c r="J43" s="52" t="s">
        <v>34</v>
      </c>
      <c r="K43" s="53" t="s">
        <v>35</v>
      </c>
    </row>
    <row r="44" spans="1:11" s="52" customFormat="1" ht="12.75" customHeight="1" x14ac:dyDescent="0.2">
      <c r="A44" s="53">
        <f t="shared" si="1"/>
        <v>26</v>
      </c>
      <c r="B44" s="98" t="s">
        <v>99</v>
      </c>
      <c r="C44" s="53" t="s">
        <v>48</v>
      </c>
      <c r="D44" s="69">
        <v>44926</v>
      </c>
      <c r="E44" s="52" t="s">
        <v>49</v>
      </c>
      <c r="F44" s="118">
        <v>10500000</v>
      </c>
      <c r="G44" s="97">
        <f t="shared" si="0"/>
        <v>10500000</v>
      </c>
      <c r="H44" s="46"/>
      <c r="I44" s="46">
        <v>0</v>
      </c>
      <c r="J44" s="52" t="s">
        <v>34</v>
      </c>
      <c r="K44" s="53" t="s">
        <v>35</v>
      </c>
    </row>
    <row r="45" spans="1:11" s="52" customFormat="1" ht="12.75" customHeight="1" x14ac:dyDescent="0.2">
      <c r="A45" s="53">
        <f t="shared" si="1"/>
        <v>27</v>
      </c>
      <c r="B45" s="98" t="s">
        <v>89</v>
      </c>
      <c r="C45" s="53" t="s">
        <v>48</v>
      </c>
      <c r="D45" s="69">
        <v>44926</v>
      </c>
      <c r="E45" s="52" t="s">
        <v>49</v>
      </c>
      <c r="F45" s="118">
        <v>14715000</v>
      </c>
      <c r="G45" s="97">
        <f t="shared" si="0"/>
        <v>14715000</v>
      </c>
      <c r="H45" s="46"/>
      <c r="I45" s="46">
        <v>0</v>
      </c>
      <c r="J45" s="52" t="s">
        <v>34</v>
      </c>
      <c r="K45" s="53" t="s">
        <v>35</v>
      </c>
    </row>
    <row r="46" spans="1:11" s="52" customFormat="1" ht="12.75" customHeight="1" x14ac:dyDescent="0.2">
      <c r="A46" s="53">
        <f t="shared" si="1"/>
        <v>28</v>
      </c>
      <c r="B46" s="98" t="s">
        <v>100</v>
      </c>
      <c r="C46" s="53" t="s">
        <v>48</v>
      </c>
      <c r="D46" s="69">
        <v>44926</v>
      </c>
      <c r="E46" s="52" t="s">
        <v>49</v>
      </c>
      <c r="F46" s="118">
        <v>713213</v>
      </c>
      <c r="G46" s="97">
        <f t="shared" si="0"/>
        <v>713213</v>
      </c>
      <c r="H46" s="46"/>
      <c r="I46" s="46">
        <v>0</v>
      </c>
      <c r="J46" s="52" t="s">
        <v>34</v>
      </c>
      <c r="K46" s="53" t="s">
        <v>35</v>
      </c>
    </row>
    <row r="47" spans="1:11" s="52" customFormat="1" ht="12.75" customHeight="1" x14ac:dyDescent="0.2">
      <c r="A47" s="53">
        <f t="shared" si="1"/>
        <v>29</v>
      </c>
      <c r="B47" s="98" t="s">
        <v>125</v>
      </c>
      <c r="C47" s="53" t="s">
        <v>48</v>
      </c>
      <c r="D47" s="69">
        <v>44926</v>
      </c>
      <c r="E47" s="52" t="s">
        <v>49</v>
      </c>
      <c r="F47" s="118">
        <v>3430000</v>
      </c>
      <c r="G47" s="97">
        <f t="shared" si="0"/>
        <v>3430000</v>
      </c>
      <c r="H47" s="46"/>
      <c r="I47" s="46">
        <v>0</v>
      </c>
      <c r="J47" s="52" t="s">
        <v>34</v>
      </c>
      <c r="K47" s="53" t="s">
        <v>35</v>
      </c>
    </row>
    <row r="48" spans="1:11" s="52" customFormat="1" ht="12.75" customHeight="1" x14ac:dyDescent="0.2">
      <c r="A48" s="53">
        <f t="shared" si="1"/>
        <v>30</v>
      </c>
      <c r="B48" s="98" t="s">
        <v>90</v>
      </c>
      <c r="C48" s="53" t="s">
        <v>48</v>
      </c>
      <c r="D48" s="69">
        <v>44926</v>
      </c>
      <c r="E48" s="52" t="s">
        <v>49</v>
      </c>
      <c r="F48" s="118">
        <v>72544500</v>
      </c>
      <c r="G48" s="97">
        <f t="shared" si="0"/>
        <v>72544500</v>
      </c>
      <c r="H48" s="46"/>
      <c r="I48" s="46">
        <v>0</v>
      </c>
      <c r="J48" s="52" t="s">
        <v>34</v>
      </c>
      <c r="K48" s="53" t="s">
        <v>35</v>
      </c>
    </row>
    <row r="49" spans="1:11" s="52" customFormat="1" ht="12.75" customHeight="1" x14ac:dyDescent="0.2">
      <c r="A49" s="53">
        <f t="shared" si="1"/>
        <v>31</v>
      </c>
      <c r="B49" s="98" t="s">
        <v>126</v>
      </c>
      <c r="C49" s="53" t="s">
        <v>48</v>
      </c>
      <c r="D49" s="69">
        <v>44926</v>
      </c>
      <c r="E49" s="52" t="s">
        <v>49</v>
      </c>
      <c r="F49" s="118">
        <v>43179150</v>
      </c>
      <c r="G49" s="97">
        <f t="shared" si="0"/>
        <v>43179150</v>
      </c>
      <c r="H49" s="46"/>
      <c r="I49" s="46">
        <v>0</v>
      </c>
      <c r="J49" s="52" t="s">
        <v>34</v>
      </c>
      <c r="K49" s="53" t="s">
        <v>35</v>
      </c>
    </row>
    <row r="50" spans="1:11" s="52" customFormat="1" ht="12.75" customHeight="1" x14ac:dyDescent="0.2">
      <c r="A50" s="53">
        <f t="shared" si="1"/>
        <v>32</v>
      </c>
      <c r="B50" s="98" t="s">
        <v>165</v>
      </c>
      <c r="C50" s="53" t="s">
        <v>48</v>
      </c>
      <c r="D50" s="69">
        <v>44926</v>
      </c>
      <c r="E50" s="52" t="s">
        <v>49</v>
      </c>
      <c r="F50" s="64">
        <v>1720000</v>
      </c>
      <c r="G50" s="97">
        <f t="shared" si="0"/>
        <v>1720000</v>
      </c>
      <c r="H50" s="46"/>
      <c r="I50" s="46">
        <v>0</v>
      </c>
      <c r="J50" s="52" t="s">
        <v>34</v>
      </c>
      <c r="K50" s="53" t="s">
        <v>35</v>
      </c>
    </row>
    <row r="51" spans="1:11" s="52" customFormat="1" ht="12.75" customHeight="1" x14ac:dyDescent="0.2">
      <c r="A51" s="53">
        <f t="shared" si="1"/>
        <v>33</v>
      </c>
      <c r="B51" s="98" t="s">
        <v>91</v>
      </c>
      <c r="C51" s="53" t="s">
        <v>48</v>
      </c>
      <c r="D51" s="69">
        <v>44926</v>
      </c>
      <c r="E51" s="52" t="s">
        <v>49</v>
      </c>
      <c r="F51" s="64">
        <v>13744500</v>
      </c>
      <c r="G51" s="97">
        <f t="shared" si="0"/>
        <v>13744500</v>
      </c>
      <c r="H51" s="46"/>
      <c r="I51" s="46">
        <v>0</v>
      </c>
      <c r="J51" s="52" t="s">
        <v>34</v>
      </c>
      <c r="K51" s="53" t="s">
        <v>35</v>
      </c>
    </row>
    <row r="52" spans="1:11" s="52" customFormat="1" ht="12.75" customHeight="1" x14ac:dyDescent="0.2">
      <c r="A52" s="53">
        <f t="shared" si="1"/>
        <v>34</v>
      </c>
      <c r="B52" s="98" t="s">
        <v>166</v>
      </c>
      <c r="C52" s="53" t="s">
        <v>48</v>
      </c>
      <c r="D52" s="69">
        <v>44926</v>
      </c>
      <c r="E52" s="52" t="s">
        <v>49</v>
      </c>
      <c r="F52" s="64">
        <v>3240000</v>
      </c>
      <c r="G52" s="97">
        <f t="shared" si="0"/>
        <v>3240000</v>
      </c>
      <c r="H52" s="46"/>
      <c r="I52" s="46">
        <v>0</v>
      </c>
      <c r="J52" s="52" t="s">
        <v>34</v>
      </c>
      <c r="K52" s="53" t="s">
        <v>35</v>
      </c>
    </row>
    <row r="53" spans="1:11" s="52" customFormat="1" ht="12.75" customHeight="1" x14ac:dyDescent="0.2">
      <c r="A53" s="53">
        <f t="shared" si="1"/>
        <v>35</v>
      </c>
      <c r="B53" s="98" t="s">
        <v>101</v>
      </c>
      <c r="C53" s="53" t="s">
        <v>48</v>
      </c>
      <c r="D53" s="69">
        <v>44926</v>
      </c>
      <c r="E53" s="52" t="s">
        <v>49</v>
      </c>
      <c r="F53" s="64">
        <v>8045786</v>
      </c>
      <c r="G53" s="97">
        <f t="shared" si="0"/>
        <v>8045786</v>
      </c>
      <c r="H53" s="46"/>
      <c r="I53" s="46">
        <v>0</v>
      </c>
      <c r="J53" s="52" t="s">
        <v>34</v>
      </c>
      <c r="K53" s="53" t="s">
        <v>35</v>
      </c>
    </row>
    <row r="54" spans="1:11" s="52" customFormat="1" ht="12.75" customHeight="1" x14ac:dyDescent="0.2">
      <c r="A54" s="53">
        <f t="shared" si="1"/>
        <v>36</v>
      </c>
      <c r="B54" s="98" t="s">
        <v>167</v>
      </c>
      <c r="C54" s="53" t="s">
        <v>48</v>
      </c>
      <c r="D54" s="69">
        <v>44926</v>
      </c>
      <c r="E54" s="52" t="s">
        <v>49</v>
      </c>
      <c r="F54" s="64">
        <v>16587275</v>
      </c>
      <c r="G54" s="97">
        <f t="shared" si="0"/>
        <v>16587275</v>
      </c>
      <c r="H54" s="46"/>
      <c r="I54" s="46">
        <v>0</v>
      </c>
      <c r="J54" s="52" t="s">
        <v>34</v>
      </c>
      <c r="K54" s="53" t="s">
        <v>35</v>
      </c>
    </row>
    <row r="55" spans="1:11" s="52" customFormat="1" ht="12.75" customHeight="1" x14ac:dyDescent="0.2">
      <c r="A55" s="53">
        <f t="shared" si="1"/>
        <v>37</v>
      </c>
      <c r="B55" s="98" t="s">
        <v>92</v>
      </c>
      <c r="C55" s="53" t="s">
        <v>48</v>
      </c>
      <c r="D55" s="69">
        <v>44926</v>
      </c>
      <c r="E55" s="52" t="s">
        <v>49</v>
      </c>
      <c r="F55" s="64">
        <v>46785000</v>
      </c>
      <c r="G55" s="97">
        <f t="shared" si="0"/>
        <v>46785000</v>
      </c>
      <c r="H55" s="46"/>
      <c r="I55" s="46">
        <v>0</v>
      </c>
      <c r="J55" s="52" t="s">
        <v>34</v>
      </c>
      <c r="K55" s="53" t="s">
        <v>35</v>
      </c>
    </row>
    <row r="56" spans="1:11" s="52" customFormat="1" ht="12.75" customHeight="1" x14ac:dyDescent="0.2">
      <c r="A56" s="53">
        <f t="shared" si="1"/>
        <v>38</v>
      </c>
      <c r="B56" s="98" t="s">
        <v>168</v>
      </c>
      <c r="C56" s="53" t="s">
        <v>48</v>
      </c>
      <c r="D56" s="69">
        <v>44926</v>
      </c>
      <c r="E56" s="52" t="s">
        <v>49</v>
      </c>
      <c r="F56" s="64">
        <v>7516674</v>
      </c>
      <c r="G56" s="97">
        <f t="shared" si="0"/>
        <v>7516674</v>
      </c>
      <c r="H56" s="46"/>
      <c r="I56" s="46">
        <v>0</v>
      </c>
      <c r="J56" s="52" t="s">
        <v>34</v>
      </c>
      <c r="K56" s="53" t="s">
        <v>35</v>
      </c>
    </row>
    <row r="57" spans="1:11" s="52" customFormat="1" ht="12.75" customHeight="1" x14ac:dyDescent="0.2">
      <c r="A57" s="53">
        <f t="shared" si="1"/>
        <v>39</v>
      </c>
      <c r="B57" s="98" t="s">
        <v>93</v>
      </c>
      <c r="C57" s="53" t="s">
        <v>48</v>
      </c>
      <c r="D57" s="69">
        <v>44926</v>
      </c>
      <c r="E57" s="52" t="s">
        <v>49</v>
      </c>
      <c r="F57" s="64">
        <v>21970000</v>
      </c>
      <c r="G57" s="97">
        <f t="shared" si="0"/>
        <v>21970000</v>
      </c>
      <c r="H57" s="46"/>
      <c r="I57" s="46">
        <v>0</v>
      </c>
      <c r="J57" s="52" t="s">
        <v>34</v>
      </c>
      <c r="K57" s="53" t="s">
        <v>35</v>
      </c>
    </row>
    <row r="58" spans="1:11" s="52" customFormat="1" ht="12.75" customHeight="1" x14ac:dyDescent="0.2">
      <c r="A58" s="53">
        <f t="shared" si="1"/>
        <v>40</v>
      </c>
      <c r="B58" s="98" t="s">
        <v>94</v>
      </c>
      <c r="C58" s="53" t="s">
        <v>48</v>
      </c>
      <c r="D58" s="69">
        <v>44926</v>
      </c>
      <c r="E58" s="52" t="s">
        <v>49</v>
      </c>
      <c r="F58" s="64">
        <v>850000</v>
      </c>
      <c r="G58" s="97">
        <f t="shared" si="0"/>
        <v>850000</v>
      </c>
      <c r="H58" s="46"/>
      <c r="I58" s="46">
        <v>0</v>
      </c>
      <c r="J58" s="52" t="s">
        <v>34</v>
      </c>
      <c r="K58" s="53" t="s">
        <v>35</v>
      </c>
    </row>
    <row r="59" spans="1:11" s="52" customFormat="1" ht="12.75" customHeight="1" x14ac:dyDescent="0.2">
      <c r="A59" s="53">
        <f t="shared" si="1"/>
        <v>41</v>
      </c>
      <c r="B59" s="98" t="s">
        <v>161</v>
      </c>
      <c r="C59" s="53" t="s">
        <v>48</v>
      </c>
      <c r="D59" s="69">
        <v>44926</v>
      </c>
      <c r="E59" s="52" t="s">
        <v>49</v>
      </c>
      <c r="F59" s="64">
        <v>330000</v>
      </c>
      <c r="G59" s="97">
        <f t="shared" si="0"/>
        <v>330000</v>
      </c>
      <c r="H59" s="46"/>
      <c r="I59" s="46">
        <v>0</v>
      </c>
      <c r="J59" s="52" t="s">
        <v>34</v>
      </c>
      <c r="K59" s="53" t="s">
        <v>35</v>
      </c>
    </row>
    <row r="60" spans="1:11" s="52" customFormat="1" ht="12.75" customHeight="1" x14ac:dyDescent="0.2">
      <c r="A60" s="53">
        <f t="shared" si="1"/>
        <v>42</v>
      </c>
      <c r="B60" s="98" t="s">
        <v>160</v>
      </c>
      <c r="C60" s="53" t="s">
        <v>48</v>
      </c>
      <c r="D60" s="69">
        <v>44926</v>
      </c>
      <c r="E60" s="52" t="s">
        <v>49</v>
      </c>
      <c r="F60" s="64">
        <v>1150000</v>
      </c>
      <c r="G60" s="97">
        <f t="shared" si="0"/>
        <v>1150000</v>
      </c>
      <c r="H60" s="46"/>
      <c r="I60" s="46">
        <v>0</v>
      </c>
      <c r="J60" s="52" t="s">
        <v>34</v>
      </c>
      <c r="K60" s="53" t="s">
        <v>35</v>
      </c>
    </row>
    <row r="61" spans="1:11" s="52" customFormat="1" ht="12.75" customHeight="1" x14ac:dyDescent="0.2">
      <c r="A61" s="53">
        <f t="shared" si="1"/>
        <v>43</v>
      </c>
      <c r="B61" s="98" t="s">
        <v>102</v>
      </c>
      <c r="C61" s="53" t="s">
        <v>48</v>
      </c>
      <c r="D61" s="69">
        <v>44926</v>
      </c>
      <c r="E61" s="52" t="s">
        <v>49</v>
      </c>
      <c r="F61" s="64">
        <v>15395168</v>
      </c>
      <c r="G61" s="97">
        <f t="shared" si="0"/>
        <v>15395168</v>
      </c>
      <c r="H61" s="46"/>
      <c r="I61" s="46">
        <v>0</v>
      </c>
      <c r="J61" s="52" t="s">
        <v>34</v>
      </c>
      <c r="K61" s="53" t="s">
        <v>35</v>
      </c>
    </row>
    <row r="62" spans="1:11" s="52" customFormat="1" ht="12.75" customHeight="1" x14ac:dyDescent="0.2">
      <c r="A62" s="53">
        <f t="shared" si="1"/>
        <v>44</v>
      </c>
      <c r="B62" s="98" t="s">
        <v>158</v>
      </c>
      <c r="C62" s="53" t="s">
        <v>48</v>
      </c>
      <c r="D62" s="69">
        <v>44926</v>
      </c>
      <c r="E62" s="52" t="s">
        <v>49</v>
      </c>
      <c r="F62" s="64">
        <v>2850000</v>
      </c>
      <c r="G62" s="97">
        <f t="shared" si="0"/>
        <v>2850000</v>
      </c>
      <c r="H62" s="46"/>
      <c r="I62" s="46">
        <v>0</v>
      </c>
      <c r="J62" s="52" t="s">
        <v>34</v>
      </c>
      <c r="K62" s="53" t="s">
        <v>35</v>
      </c>
    </row>
    <row r="63" spans="1:11" s="52" customFormat="1" ht="12.75" customHeight="1" x14ac:dyDescent="0.2">
      <c r="A63" s="53">
        <f t="shared" si="1"/>
        <v>45</v>
      </c>
      <c r="B63" s="98" t="s">
        <v>159</v>
      </c>
      <c r="C63" s="53" t="s">
        <v>48</v>
      </c>
      <c r="D63" s="69">
        <v>44926</v>
      </c>
      <c r="E63" s="52" t="s">
        <v>49</v>
      </c>
      <c r="F63" s="64">
        <v>24445000</v>
      </c>
      <c r="G63" s="97">
        <f t="shared" ref="G63" si="2">+F63</f>
        <v>24445000</v>
      </c>
      <c r="H63" s="46"/>
      <c r="I63" s="46">
        <v>0</v>
      </c>
      <c r="J63" s="52" t="s">
        <v>34</v>
      </c>
      <c r="K63" s="53" t="s">
        <v>35</v>
      </c>
    </row>
    <row r="64" spans="1:11" s="52" customFormat="1" ht="12.75" customHeight="1" x14ac:dyDescent="0.2">
      <c r="A64" s="53">
        <f t="shared" si="1"/>
        <v>46</v>
      </c>
      <c r="B64" s="98" t="s">
        <v>95</v>
      </c>
      <c r="C64" s="53" t="s">
        <v>48</v>
      </c>
      <c r="D64" s="69">
        <v>44926</v>
      </c>
      <c r="E64" s="52" t="s">
        <v>49</v>
      </c>
      <c r="F64" s="64">
        <v>3300000</v>
      </c>
      <c r="G64" s="97">
        <f t="shared" si="0"/>
        <v>3300000</v>
      </c>
      <c r="H64" s="46"/>
      <c r="I64" s="46">
        <v>0</v>
      </c>
      <c r="J64" s="52" t="s">
        <v>34</v>
      </c>
      <c r="K64" s="53" t="s">
        <v>35</v>
      </c>
    </row>
    <row r="65" spans="1:11" s="52" customFormat="1" ht="12.75" customHeight="1" x14ac:dyDescent="0.2">
      <c r="A65" s="53">
        <f t="shared" si="1"/>
        <v>47</v>
      </c>
      <c r="B65" s="98" t="s">
        <v>178</v>
      </c>
      <c r="C65" s="53" t="s">
        <v>103</v>
      </c>
      <c r="D65" s="69">
        <v>44926</v>
      </c>
      <c r="E65" s="52" t="s">
        <v>49</v>
      </c>
      <c r="F65" s="64">
        <f>+I65*C13</f>
        <v>58968541.319999993</v>
      </c>
      <c r="G65" s="97">
        <f>+F65</f>
        <v>58968541.319999993</v>
      </c>
      <c r="H65" s="46"/>
      <c r="I65" s="46">
        <v>8561.7999999999993</v>
      </c>
      <c r="J65" s="52" t="s">
        <v>34</v>
      </c>
      <c r="K65" s="53" t="s">
        <v>35</v>
      </c>
    </row>
    <row r="66" spans="1:11" s="52" customFormat="1" ht="12.75" customHeight="1" x14ac:dyDescent="0.2">
      <c r="A66" s="53">
        <f t="shared" si="1"/>
        <v>48</v>
      </c>
      <c r="B66" s="98" t="s">
        <v>169</v>
      </c>
      <c r="C66" s="53" t="s">
        <v>103</v>
      </c>
      <c r="D66" s="69">
        <v>44926</v>
      </c>
      <c r="E66" s="52" t="s">
        <v>49</v>
      </c>
      <c r="F66" s="64">
        <f>+I66*C13</f>
        <v>1756287</v>
      </c>
      <c r="G66" s="97">
        <f t="shared" ref="G66:G88" si="3">+F66</f>
        <v>1756287</v>
      </c>
      <c r="H66" s="46"/>
      <c r="I66" s="46">
        <v>255</v>
      </c>
      <c r="J66" s="52" t="s">
        <v>34</v>
      </c>
      <c r="K66" s="53" t="s">
        <v>35</v>
      </c>
    </row>
    <row r="67" spans="1:11" s="52" customFormat="1" ht="12.75" customHeight="1" x14ac:dyDescent="0.2">
      <c r="A67" s="53">
        <f t="shared" si="1"/>
        <v>49</v>
      </c>
      <c r="B67" s="98" t="s">
        <v>182</v>
      </c>
      <c r="C67" s="53" t="s">
        <v>103</v>
      </c>
      <c r="D67" s="69">
        <v>44926</v>
      </c>
      <c r="E67" s="52" t="s">
        <v>49</v>
      </c>
      <c r="F67" s="64">
        <f>+I67*C13</f>
        <v>49589280</v>
      </c>
      <c r="G67" s="97">
        <f t="shared" si="3"/>
        <v>49589280</v>
      </c>
      <c r="H67" s="46"/>
      <c r="I67" s="46">
        <v>7200</v>
      </c>
      <c r="J67" s="52" t="s">
        <v>34</v>
      </c>
      <c r="K67" s="53" t="s">
        <v>35</v>
      </c>
    </row>
    <row r="68" spans="1:11" s="52" customFormat="1" ht="12.75" customHeight="1" x14ac:dyDescent="0.2">
      <c r="A68" s="53">
        <f t="shared" si="1"/>
        <v>50</v>
      </c>
      <c r="B68" s="98" t="s">
        <v>183</v>
      </c>
      <c r="C68" s="53" t="s">
        <v>103</v>
      </c>
      <c r="D68" s="69">
        <v>44926</v>
      </c>
      <c r="E68" s="52" t="s">
        <v>49</v>
      </c>
      <c r="F68" s="64">
        <f>+I68*C13</f>
        <v>16805256</v>
      </c>
      <c r="G68" s="97">
        <f t="shared" si="3"/>
        <v>16805256</v>
      </c>
      <c r="H68" s="46"/>
      <c r="I68" s="46">
        <v>2440</v>
      </c>
      <c r="J68" s="52" t="s">
        <v>34</v>
      </c>
      <c r="K68" s="53" t="s">
        <v>35</v>
      </c>
    </row>
    <row r="69" spans="1:11" s="52" customFormat="1" ht="12.75" customHeight="1" x14ac:dyDescent="0.2">
      <c r="A69" s="53">
        <f t="shared" si="1"/>
        <v>51</v>
      </c>
      <c r="B69" s="98" t="s">
        <v>170</v>
      </c>
      <c r="C69" s="53" t="s">
        <v>103</v>
      </c>
      <c r="D69" s="69">
        <v>44926</v>
      </c>
      <c r="E69" s="52" t="s">
        <v>49</v>
      </c>
      <c r="F69" s="64">
        <f>+I69*C13</f>
        <v>316820400</v>
      </c>
      <c r="G69" s="97">
        <f t="shared" si="3"/>
        <v>316820400</v>
      </c>
      <c r="H69" s="46"/>
      <c r="I69" s="46">
        <v>46000</v>
      </c>
      <c r="J69" s="52" t="s">
        <v>34</v>
      </c>
      <c r="K69" s="53" t="s">
        <v>35</v>
      </c>
    </row>
    <row r="70" spans="1:11" s="52" customFormat="1" ht="12.75" customHeight="1" x14ac:dyDescent="0.2">
      <c r="A70" s="53">
        <f t="shared" si="1"/>
        <v>52</v>
      </c>
      <c r="B70" s="98" t="s">
        <v>85</v>
      </c>
      <c r="C70" s="53" t="s">
        <v>103</v>
      </c>
      <c r="D70" s="69">
        <v>44926</v>
      </c>
      <c r="E70" s="52" t="s">
        <v>49</v>
      </c>
      <c r="F70" s="64">
        <f>+I70*C13</f>
        <v>138213588.23999998</v>
      </c>
      <c r="G70" s="97">
        <f t="shared" si="3"/>
        <v>138213588.23999998</v>
      </c>
      <c r="H70" s="46"/>
      <c r="I70" s="46">
        <v>20067.599999999999</v>
      </c>
      <c r="J70" s="52" t="s">
        <v>34</v>
      </c>
      <c r="K70" s="53" t="s">
        <v>35</v>
      </c>
    </row>
    <row r="71" spans="1:11" s="52" customFormat="1" ht="12.75" customHeight="1" x14ac:dyDescent="0.2">
      <c r="A71" s="53">
        <f t="shared" si="1"/>
        <v>53</v>
      </c>
      <c r="B71" s="98" t="s">
        <v>185</v>
      </c>
      <c r="C71" s="53" t="s">
        <v>103</v>
      </c>
      <c r="D71" s="69">
        <v>44926</v>
      </c>
      <c r="E71" s="52" t="s">
        <v>49</v>
      </c>
      <c r="F71" s="64">
        <f>+I71*C13</f>
        <v>28038605.399999999</v>
      </c>
      <c r="G71" s="97">
        <f t="shared" si="3"/>
        <v>28038605.399999999</v>
      </c>
      <c r="H71" s="46"/>
      <c r="I71" s="46">
        <v>4071</v>
      </c>
      <c r="J71" s="52" t="s">
        <v>34</v>
      </c>
      <c r="K71" s="53" t="s">
        <v>35</v>
      </c>
    </row>
    <row r="72" spans="1:11" s="52" customFormat="1" ht="12.75" customHeight="1" x14ac:dyDescent="0.2">
      <c r="A72" s="53">
        <f t="shared" si="1"/>
        <v>54</v>
      </c>
      <c r="B72" s="98" t="s">
        <v>175</v>
      </c>
      <c r="C72" s="53" t="s">
        <v>103</v>
      </c>
      <c r="D72" s="69">
        <v>44926</v>
      </c>
      <c r="E72" s="52" t="s">
        <v>49</v>
      </c>
      <c r="F72" s="64">
        <f>+I72*C13</f>
        <v>2660765575.8839998</v>
      </c>
      <c r="G72" s="97">
        <f t="shared" si="3"/>
        <v>2660765575.8839998</v>
      </c>
      <c r="H72" s="46"/>
      <c r="I72" s="46">
        <v>386323.66</v>
      </c>
      <c r="J72" s="52" t="s">
        <v>34</v>
      </c>
      <c r="K72" s="53" t="s">
        <v>35</v>
      </c>
    </row>
    <row r="73" spans="1:11" s="52" customFormat="1" ht="12.75" customHeight="1" x14ac:dyDescent="0.2">
      <c r="A73" s="53">
        <f t="shared" si="1"/>
        <v>55</v>
      </c>
      <c r="B73" s="98" t="s">
        <v>104</v>
      </c>
      <c r="C73" s="53" t="s">
        <v>103</v>
      </c>
      <c r="D73" s="69">
        <v>44926</v>
      </c>
      <c r="E73" s="52" t="s">
        <v>49</v>
      </c>
      <c r="F73" s="64">
        <f>+I73*C13</f>
        <v>500335173</v>
      </c>
      <c r="G73" s="97">
        <f t="shared" si="3"/>
        <v>500335173</v>
      </c>
      <c r="H73" s="46"/>
      <c r="I73" s="46">
        <v>72645</v>
      </c>
      <c r="J73" s="52" t="s">
        <v>34</v>
      </c>
      <c r="K73" s="53" t="s">
        <v>35</v>
      </c>
    </row>
    <row r="74" spans="1:11" s="52" customFormat="1" ht="12.75" customHeight="1" x14ac:dyDescent="0.2">
      <c r="A74" s="53">
        <f t="shared" si="1"/>
        <v>56</v>
      </c>
      <c r="B74" s="98" t="s">
        <v>171</v>
      </c>
      <c r="C74" s="53" t="s">
        <v>103</v>
      </c>
      <c r="D74" s="69">
        <v>44926</v>
      </c>
      <c r="E74" s="52" t="s">
        <v>49</v>
      </c>
      <c r="F74" s="64">
        <f>+I74*C13</f>
        <v>428527140.59999996</v>
      </c>
      <c r="G74" s="97">
        <f t="shared" si="3"/>
        <v>428527140.59999996</v>
      </c>
      <c r="H74" s="46"/>
      <c r="I74" s="46">
        <v>62219</v>
      </c>
      <c r="J74" s="52" t="s">
        <v>34</v>
      </c>
      <c r="K74" s="53" t="s">
        <v>35</v>
      </c>
    </row>
    <row r="75" spans="1:11" s="52" customFormat="1" ht="12.75" customHeight="1" x14ac:dyDescent="0.2">
      <c r="A75" s="53">
        <f t="shared" si="1"/>
        <v>57</v>
      </c>
      <c r="B75" s="98" t="s">
        <v>176</v>
      </c>
      <c r="C75" s="53" t="s">
        <v>103</v>
      </c>
      <c r="D75" s="69">
        <v>44926</v>
      </c>
      <c r="E75" s="52" t="s">
        <v>49</v>
      </c>
      <c r="F75" s="64">
        <f>+I75*C13</f>
        <v>39919370.399999999</v>
      </c>
      <c r="G75" s="97">
        <f t="shared" si="3"/>
        <v>39919370.399999999</v>
      </c>
      <c r="H75" s="46"/>
      <c r="I75" s="46">
        <v>5796</v>
      </c>
      <c r="J75" s="52" t="s">
        <v>34</v>
      </c>
      <c r="K75" s="53" t="s">
        <v>35</v>
      </c>
    </row>
    <row r="76" spans="1:11" s="52" customFormat="1" ht="12.75" customHeight="1" x14ac:dyDescent="0.2">
      <c r="A76" s="53">
        <f t="shared" si="1"/>
        <v>58</v>
      </c>
      <c r="B76" s="98" t="s">
        <v>177</v>
      </c>
      <c r="C76" s="53" t="s">
        <v>103</v>
      </c>
      <c r="D76" s="69">
        <v>44926</v>
      </c>
      <c r="E76" s="52" t="s">
        <v>49</v>
      </c>
      <c r="F76" s="64">
        <f>+I76*C13</f>
        <v>95291104.817999989</v>
      </c>
      <c r="G76" s="97">
        <f t="shared" si="3"/>
        <v>95291104.817999989</v>
      </c>
      <c r="H76" s="46"/>
      <c r="I76" s="46">
        <v>13835.57</v>
      </c>
      <c r="J76" s="52" t="s">
        <v>34</v>
      </c>
      <c r="K76" s="53" t="s">
        <v>35</v>
      </c>
    </row>
    <row r="77" spans="1:11" s="52" customFormat="1" ht="12.75" customHeight="1" x14ac:dyDescent="0.2">
      <c r="A77" s="53">
        <f t="shared" si="1"/>
        <v>59</v>
      </c>
      <c r="B77" s="98" t="s">
        <v>172</v>
      </c>
      <c r="C77" s="53" t="s">
        <v>103</v>
      </c>
      <c r="D77" s="69">
        <v>44926</v>
      </c>
      <c r="E77" s="52" t="s">
        <v>49</v>
      </c>
      <c r="F77" s="64">
        <f>+I77*C13</f>
        <v>-450807672.97799999</v>
      </c>
      <c r="G77" s="97">
        <f t="shared" si="3"/>
        <v>-450807672.97799999</v>
      </c>
      <c r="H77" s="46"/>
      <c r="I77" s="46">
        <v>-65453.97</v>
      </c>
      <c r="J77" s="52" t="s">
        <v>34</v>
      </c>
      <c r="K77" s="53" t="s">
        <v>35</v>
      </c>
    </row>
    <row r="78" spans="1:11" s="52" customFormat="1" ht="12.75" customHeight="1" x14ac:dyDescent="0.2">
      <c r="A78" s="53">
        <f t="shared" si="1"/>
        <v>60</v>
      </c>
      <c r="B78" s="98" t="s">
        <v>127</v>
      </c>
      <c r="C78" s="53" t="s">
        <v>103</v>
      </c>
      <c r="D78" s="69">
        <v>44926</v>
      </c>
      <c r="E78" s="52" t="s">
        <v>49</v>
      </c>
      <c r="F78" s="64">
        <f>+I78*C13</f>
        <v>20248956</v>
      </c>
      <c r="G78" s="97">
        <f t="shared" si="3"/>
        <v>20248956</v>
      </c>
      <c r="H78" s="46"/>
      <c r="I78" s="46">
        <v>2940</v>
      </c>
      <c r="J78" s="52" t="s">
        <v>34</v>
      </c>
      <c r="K78" s="53" t="s">
        <v>35</v>
      </c>
    </row>
    <row r="79" spans="1:11" s="52" customFormat="1" ht="12.75" customHeight="1" x14ac:dyDescent="0.2">
      <c r="A79" s="53">
        <f t="shared" si="1"/>
        <v>61</v>
      </c>
      <c r="B79" s="98" t="s">
        <v>128</v>
      </c>
      <c r="C79" s="53" t="s">
        <v>103</v>
      </c>
      <c r="D79" s="69">
        <v>44926</v>
      </c>
      <c r="E79" s="52" t="s">
        <v>49</v>
      </c>
      <c r="F79" s="64">
        <f>+I79*C13</f>
        <v>68874</v>
      </c>
      <c r="G79" s="97">
        <f t="shared" si="3"/>
        <v>68874</v>
      </c>
      <c r="H79" s="46"/>
      <c r="I79" s="46">
        <v>10</v>
      </c>
      <c r="J79" s="52" t="s">
        <v>34</v>
      </c>
      <c r="K79" s="53" t="s">
        <v>35</v>
      </c>
    </row>
    <row r="80" spans="1:11" s="52" customFormat="1" ht="12.75" customHeight="1" x14ac:dyDescent="0.2">
      <c r="A80" s="53">
        <f t="shared" si="1"/>
        <v>62</v>
      </c>
      <c r="B80" s="98" t="s">
        <v>181</v>
      </c>
      <c r="C80" s="53" t="s">
        <v>103</v>
      </c>
      <c r="D80" s="69">
        <v>44926</v>
      </c>
      <c r="E80" s="52" t="s">
        <v>49</v>
      </c>
      <c r="F80" s="64">
        <f>+I80*C13</f>
        <v>174251220</v>
      </c>
      <c r="G80" s="97">
        <f t="shared" si="3"/>
        <v>174251220</v>
      </c>
      <c r="H80" s="46"/>
      <c r="I80" s="46">
        <v>25300</v>
      </c>
      <c r="J80" s="52" t="s">
        <v>34</v>
      </c>
      <c r="K80" s="53" t="s">
        <v>35</v>
      </c>
    </row>
    <row r="81" spans="1:23" s="52" customFormat="1" ht="12.75" customHeight="1" x14ac:dyDescent="0.2">
      <c r="A81" s="53">
        <f t="shared" si="1"/>
        <v>63</v>
      </c>
      <c r="B81" s="98" t="s">
        <v>180</v>
      </c>
      <c r="C81" s="53" t="s">
        <v>103</v>
      </c>
      <c r="D81" s="69">
        <v>44926</v>
      </c>
      <c r="E81" s="52" t="s">
        <v>49</v>
      </c>
      <c r="F81" s="64">
        <f>+I81*C13</f>
        <v>108683172</v>
      </c>
      <c r="G81" s="97">
        <f t="shared" si="3"/>
        <v>108683172</v>
      </c>
      <c r="H81" s="46"/>
      <c r="I81" s="46">
        <v>15780</v>
      </c>
      <c r="J81" s="52" t="s">
        <v>34</v>
      </c>
      <c r="K81" s="53" t="s">
        <v>35</v>
      </c>
    </row>
    <row r="82" spans="1:23" s="52" customFormat="1" ht="12.75" customHeight="1" x14ac:dyDescent="0.2">
      <c r="A82" s="53">
        <f t="shared" si="1"/>
        <v>64</v>
      </c>
      <c r="B82" s="98" t="s">
        <v>179</v>
      </c>
      <c r="C82" s="53" t="s">
        <v>103</v>
      </c>
      <c r="D82" s="69">
        <v>44926</v>
      </c>
      <c r="E82" s="52" t="s">
        <v>49</v>
      </c>
      <c r="F82" s="64">
        <f>+I82*C13</f>
        <v>8196006</v>
      </c>
      <c r="G82" s="97">
        <f t="shared" si="3"/>
        <v>8196006</v>
      </c>
      <c r="H82" s="46"/>
      <c r="I82" s="46">
        <v>1190</v>
      </c>
      <c r="J82" s="52" t="s">
        <v>34</v>
      </c>
      <c r="K82" s="53" t="s">
        <v>35</v>
      </c>
    </row>
    <row r="83" spans="1:23" s="52" customFormat="1" ht="12.75" customHeight="1" x14ac:dyDescent="0.2">
      <c r="A83" s="53">
        <f t="shared" si="1"/>
        <v>65</v>
      </c>
      <c r="B83" s="98" t="s">
        <v>174</v>
      </c>
      <c r="C83" s="53" t="s">
        <v>103</v>
      </c>
      <c r="D83" s="69">
        <v>44926</v>
      </c>
      <c r="E83" s="52" t="s">
        <v>49</v>
      </c>
      <c r="F83" s="64">
        <f>+I83*C13</f>
        <v>143201649.942</v>
      </c>
      <c r="G83" s="97">
        <f t="shared" si="3"/>
        <v>143201649.942</v>
      </c>
      <c r="H83" s="46"/>
      <c r="I83" s="46">
        <v>20791.830000000002</v>
      </c>
      <c r="J83" s="52" t="s">
        <v>34</v>
      </c>
      <c r="K83" s="53" t="s">
        <v>35</v>
      </c>
    </row>
    <row r="84" spans="1:23" s="52" customFormat="1" ht="12.75" customHeight="1" x14ac:dyDescent="0.2">
      <c r="A84" s="53">
        <f t="shared" si="1"/>
        <v>66</v>
      </c>
      <c r="B84" s="98" t="s">
        <v>174</v>
      </c>
      <c r="C84" s="53" t="s">
        <v>103</v>
      </c>
      <c r="D84" s="69">
        <v>44926</v>
      </c>
      <c r="E84" s="52" t="s">
        <v>49</v>
      </c>
      <c r="F84" s="64">
        <f>+I84*C13</f>
        <v>978010662.25199997</v>
      </c>
      <c r="G84" s="97">
        <f t="shared" si="3"/>
        <v>978010662.25199997</v>
      </c>
      <c r="H84" s="46"/>
      <c r="I84" s="46">
        <v>141999.98000000001</v>
      </c>
      <c r="J84" s="52" t="s">
        <v>34</v>
      </c>
      <c r="K84" s="53" t="s">
        <v>35</v>
      </c>
    </row>
    <row r="85" spans="1:23" s="52" customFormat="1" ht="12.75" customHeight="1" x14ac:dyDescent="0.2">
      <c r="A85" s="53">
        <f t="shared" si="1"/>
        <v>67</v>
      </c>
      <c r="B85" s="98" t="s">
        <v>184</v>
      </c>
      <c r="C85" s="53" t="s">
        <v>103</v>
      </c>
      <c r="D85" s="69">
        <v>44926</v>
      </c>
      <c r="E85" s="52" t="s">
        <v>49</v>
      </c>
      <c r="F85" s="64">
        <f>+I85*C13</f>
        <v>89123141.95979999</v>
      </c>
      <c r="G85" s="97">
        <f t="shared" si="3"/>
        <v>89123141.95979999</v>
      </c>
      <c r="H85" s="46"/>
      <c r="I85" s="46">
        <f>12930+10.027</f>
        <v>12940.027</v>
      </c>
      <c r="J85" s="52" t="s">
        <v>34</v>
      </c>
      <c r="K85" s="53" t="s">
        <v>35</v>
      </c>
    </row>
    <row r="86" spans="1:23" s="52" customFormat="1" ht="12.75" customHeight="1" x14ac:dyDescent="0.2">
      <c r="A86" s="53">
        <f t="shared" si="1"/>
        <v>68</v>
      </c>
      <c r="B86" s="70" t="s">
        <v>170</v>
      </c>
      <c r="C86" s="53" t="s">
        <v>103</v>
      </c>
      <c r="D86" s="69">
        <v>44926</v>
      </c>
      <c r="E86" s="52" t="s">
        <v>49</v>
      </c>
      <c r="F86" s="64">
        <f>+I86*C13</f>
        <v>516555</v>
      </c>
      <c r="G86" s="97">
        <f t="shared" si="3"/>
        <v>516555</v>
      </c>
      <c r="H86" s="46"/>
      <c r="I86" s="46">
        <v>75</v>
      </c>
      <c r="J86" s="52" t="s">
        <v>34</v>
      </c>
      <c r="K86" s="53" t="s">
        <v>35</v>
      </c>
    </row>
    <row r="87" spans="1:23" s="52" customFormat="1" ht="12.75" customHeight="1" x14ac:dyDescent="0.2">
      <c r="A87" s="53">
        <f t="shared" si="1"/>
        <v>69</v>
      </c>
      <c r="B87" s="70" t="s">
        <v>105</v>
      </c>
      <c r="C87" s="53" t="s">
        <v>103</v>
      </c>
      <c r="D87" s="69">
        <v>44926</v>
      </c>
      <c r="E87" s="52" t="s">
        <v>49</v>
      </c>
      <c r="F87" s="64">
        <f>+H87*D13</f>
        <v>1162785610.3424001</v>
      </c>
      <c r="G87" s="97">
        <f t="shared" si="3"/>
        <v>1162785610.3424001</v>
      </c>
      <c r="H87" s="99">
        <v>148917.76000000001</v>
      </c>
      <c r="I87" s="46">
        <v>0</v>
      </c>
      <c r="J87" s="52" t="s">
        <v>34</v>
      </c>
      <c r="K87" s="53" t="s">
        <v>35</v>
      </c>
    </row>
    <row r="88" spans="1:23" s="52" customFormat="1" ht="12.75" customHeight="1" thickBot="1" x14ac:dyDescent="0.25">
      <c r="A88" s="53">
        <f t="shared" si="1"/>
        <v>70</v>
      </c>
      <c r="B88" s="70" t="s">
        <v>173</v>
      </c>
      <c r="C88" s="53" t="s">
        <v>103</v>
      </c>
      <c r="D88" s="69">
        <v>44926</v>
      </c>
      <c r="E88" s="52" t="s">
        <v>49</v>
      </c>
      <c r="F88" s="64">
        <f>+H88*D13</f>
        <v>-2166786.6</v>
      </c>
      <c r="G88" s="97">
        <f t="shared" si="3"/>
        <v>-2166786.6</v>
      </c>
      <c r="H88" s="99">
        <v>-277.5</v>
      </c>
      <c r="I88" s="46">
        <v>0</v>
      </c>
      <c r="J88" s="52" t="s">
        <v>34</v>
      </c>
      <c r="K88" s="53" t="s">
        <v>35</v>
      </c>
    </row>
    <row r="89" spans="1:23" s="52" customFormat="1" ht="13.5" customHeight="1" thickBot="1" x14ac:dyDescent="0.25">
      <c r="B89" s="70"/>
      <c r="C89" s="70"/>
      <c r="E89" s="79" t="s">
        <v>19</v>
      </c>
      <c r="F89" s="80">
        <f>SUM(F19:F88)</f>
        <v>7688398892.5802002</v>
      </c>
      <c r="G89" s="80">
        <f>SUM(G19:G88)</f>
        <v>7688398892.5802002</v>
      </c>
      <c r="H89" s="80">
        <f>SUM(H19:H88)</f>
        <v>148640.26</v>
      </c>
      <c r="I89" s="80">
        <f>SUM(I19:I88)</f>
        <v>784987.49699999986</v>
      </c>
    </row>
    <row r="90" spans="1:23" ht="10.5" customHeight="1" thickTop="1" x14ac:dyDescent="0.2">
      <c r="A90" s="6"/>
      <c r="B90" s="10"/>
      <c r="C90" s="10"/>
      <c r="D90" s="11"/>
      <c r="E90" s="3"/>
      <c r="F90" s="3"/>
      <c r="G90" s="54"/>
      <c r="H90" s="54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x14ac:dyDescent="0.2">
      <c r="E91" s="2"/>
      <c r="F91" s="64"/>
      <c r="G91" s="35"/>
    </row>
    <row r="92" spans="1:23" x14ac:dyDescent="0.2">
      <c r="A92" s="6" t="s">
        <v>18</v>
      </c>
      <c r="E92" s="35"/>
      <c r="F92" s="35"/>
      <c r="G92" s="35"/>
    </row>
    <row r="93" spans="1:23" x14ac:dyDescent="0.2">
      <c r="F93" s="18"/>
    </row>
    <row r="94" spans="1:23" ht="12.75" customHeight="1" x14ac:dyDescent="0.2">
      <c r="A94" s="127" t="s">
        <v>2</v>
      </c>
      <c r="B94" s="121" t="s">
        <v>12</v>
      </c>
      <c r="C94" s="121" t="s">
        <v>4</v>
      </c>
      <c r="D94" s="121" t="s">
        <v>26</v>
      </c>
      <c r="E94" s="121" t="s">
        <v>5</v>
      </c>
      <c r="F94" s="67" t="s">
        <v>6</v>
      </c>
      <c r="G94" s="126" t="s">
        <v>6</v>
      </c>
      <c r="H94" s="126"/>
      <c r="I94" s="126"/>
      <c r="J94" s="121" t="s">
        <v>7</v>
      </c>
      <c r="K94" s="121" t="s">
        <v>20</v>
      </c>
    </row>
    <row r="95" spans="1:23" ht="26.25" thickBot="1" x14ac:dyDescent="0.25">
      <c r="A95" s="128"/>
      <c r="B95" s="122"/>
      <c r="C95" s="122"/>
      <c r="D95" s="122"/>
      <c r="E95" s="122"/>
      <c r="F95" s="74" t="s">
        <v>8</v>
      </c>
      <c r="G95" s="21" t="s">
        <v>9</v>
      </c>
      <c r="H95" s="21"/>
      <c r="I95" s="21" t="s">
        <v>10</v>
      </c>
      <c r="J95" s="122"/>
      <c r="K95" s="122"/>
    </row>
    <row r="96" spans="1:23" x14ac:dyDescent="0.2">
      <c r="A96" s="16"/>
      <c r="D96" s="32"/>
      <c r="E96" s="32"/>
      <c r="F96" s="18"/>
      <c r="G96" s="44"/>
      <c r="H96" s="44"/>
      <c r="I96" s="42"/>
      <c r="K96" s="16"/>
    </row>
    <row r="97" spans="1:11" x14ac:dyDescent="0.2">
      <c r="A97" s="16"/>
      <c r="D97" s="32"/>
      <c r="E97" s="32"/>
      <c r="F97" s="18"/>
      <c r="G97" s="35"/>
      <c r="H97" s="35"/>
      <c r="I97" s="42"/>
      <c r="K97" s="16"/>
    </row>
    <row r="98" spans="1:11" ht="3" customHeight="1" thickBot="1" x14ac:dyDescent="0.25">
      <c r="A98" s="19"/>
      <c r="B98" s="20"/>
      <c r="C98" s="20"/>
      <c r="D98" s="19"/>
      <c r="E98" s="21"/>
      <c r="F98" s="22"/>
      <c r="G98" s="39"/>
      <c r="H98" s="39"/>
      <c r="I98" s="43"/>
      <c r="J98" s="19"/>
      <c r="K98" s="19"/>
    </row>
    <row r="99" spans="1:11" ht="13.5" thickBot="1" x14ac:dyDescent="0.25">
      <c r="E99" s="68" t="s">
        <v>19</v>
      </c>
      <c r="F99" s="27">
        <f>+SUM(F96:F98)</f>
        <v>0</v>
      </c>
      <c r="G99" s="27">
        <f>+SUM(G96:G98)</f>
        <v>0</v>
      </c>
      <c r="H99" s="27"/>
      <c r="I99" s="41">
        <f>+SUM(I96:I98)</f>
        <v>0</v>
      </c>
    </row>
    <row r="100" spans="1:11" ht="13.5" thickTop="1" x14ac:dyDescent="0.2">
      <c r="F100" s="18"/>
    </row>
    <row r="101" spans="1:11" x14ac:dyDescent="0.2">
      <c r="B101" s="17" t="s">
        <v>39</v>
      </c>
      <c r="F101" s="18"/>
    </row>
    <row r="102" spans="1:11" x14ac:dyDescent="0.2">
      <c r="F102" s="18"/>
    </row>
    <row r="103" spans="1:11" x14ac:dyDescent="0.2">
      <c r="F103" s="18"/>
    </row>
    <row r="104" spans="1:11" x14ac:dyDescent="0.2">
      <c r="F104" s="18"/>
      <c r="G104" s="35"/>
      <c r="H104" s="35"/>
      <c r="I104" s="120"/>
      <c r="J104" s="120"/>
    </row>
    <row r="105" spans="1:11" x14ac:dyDescent="0.2">
      <c r="F105" s="18"/>
      <c r="I105" s="57" t="s">
        <v>84</v>
      </c>
      <c r="J105" s="57"/>
    </row>
    <row r="106" spans="1:11" x14ac:dyDescent="0.2">
      <c r="F106" s="18"/>
    </row>
    <row r="107" spans="1:11" x14ac:dyDescent="0.2">
      <c r="F107" s="18"/>
    </row>
    <row r="108" spans="1:11" x14ac:dyDescent="0.2">
      <c r="F108" s="18"/>
    </row>
    <row r="109" spans="1:11" x14ac:dyDescent="0.2">
      <c r="F109" s="18"/>
    </row>
    <row r="110" spans="1:11" x14ac:dyDescent="0.2">
      <c r="F110" s="18"/>
    </row>
    <row r="111" spans="1:11" x14ac:dyDescent="0.2">
      <c r="F111" s="18"/>
    </row>
    <row r="112" spans="1:11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  <row r="151" spans="6:6" x14ac:dyDescent="0.2">
      <c r="F151" s="18"/>
    </row>
    <row r="152" spans="6:6" x14ac:dyDescent="0.2">
      <c r="F152" s="18"/>
    </row>
    <row r="153" spans="6:6" x14ac:dyDescent="0.2">
      <c r="F153" s="18"/>
    </row>
    <row r="154" spans="6:6" x14ac:dyDescent="0.2">
      <c r="F154" s="18"/>
    </row>
    <row r="155" spans="6:6" x14ac:dyDescent="0.2">
      <c r="F155" s="18"/>
    </row>
    <row r="156" spans="6:6" x14ac:dyDescent="0.2">
      <c r="F156" s="18"/>
    </row>
    <row r="157" spans="6:6" x14ac:dyDescent="0.2">
      <c r="F157" s="18"/>
    </row>
    <row r="158" spans="6:6" x14ac:dyDescent="0.2">
      <c r="F158" s="18"/>
    </row>
    <row r="159" spans="6:6" x14ac:dyDescent="0.2">
      <c r="F159" s="18"/>
    </row>
    <row r="160" spans="6:6" x14ac:dyDescent="0.2">
      <c r="F160" s="18"/>
    </row>
  </sheetData>
  <sortState ref="B25:F58">
    <sortCondition ref="B25:B58"/>
  </sortState>
  <mergeCells count="17">
    <mergeCell ref="I104:J104"/>
    <mergeCell ref="A94:A95"/>
    <mergeCell ref="B94:B95"/>
    <mergeCell ref="D94:D95"/>
    <mergeCell ref="C17:C18"/>
    <mergeCell ref="C94:C95"/>
    <mergeCell ref="A17:A18"/>
    <mergeCell ref="B17:B18"/>
    <mergeCell ref="D17:D18"/>
    <mergeCell ref="K17:K18"/>
    <mergeCell ref="K94:K95"/>
    <mergeCell ref="E94:E95"/>
    <mergeCell ref="G94:I94"/>
    <mergeCell ref="J94:J95"/>
    <mergeCell ref="J17:J18"/>
    <mergeCell ref="G17:I17"/>
    <mergeCell ref="E17:E18"/>
  </mergeCells>
  <phoneticPr fontId="5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showGridLines="0" tabSelected="1" topLeftCell="A16" zoomScale="85" zoomScaleNormal="85" workbookViewId="0">
      <selection activeCell="G52" sqref="G52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8" customForma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5"/>
      <c r="I7" s="2"/>
    </row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7" t="str">
        <f>+Índice!B19&amp;Índice!C19</f>
        <v>3. Deudas Diversas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44561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v>6887.4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27" t="s">
        <v>2</v>
      </c>
      <c r="B16" s="121" t="s">
        <v>13</v>
      </c>
      <c r="C16" s="121" t="s">
        <v>4</v>
      </c>
      <c r="D16" s="121" t="s">
        <v>26</v>
      </c>
      <c r="E16" s="121" t="s">
        <v>5</v>
      </c>
      <c r="F16" s="13" t="s">
        <v>6</v>
      </c>
      <c r="G16" s="126" t="s">
        <v>6</v>
      </c>
      <c r="H16" s="126"/>
      <c r="I16" s="121" t="s">
        <v>7</v>
      </c>
      <c r="J16" s="121" t="s">
        <v>20</v>
      </c>
    </row>
    <row r="17" spans="1:22" ht="13.5" thickBot="1" x14ac:dyDescent="0.25">
      <c r="A17" s="128"/>
      <c r="B17" s="122"/>
      <c r="C17" s="122"/>
      <c r="D17" s="122"/>
      <c r="E17" s="122"/>
      <c r="F17" s="14" t="s">
        <v>8</v>
      </c>
      <c r="G17" s="15" t="s">
        <v>9</v>
      </c>
      <c r="H17" s="15" t="s">
        <v>10</v>
      </c>
      <c r="I17" s="122"/>
      <c r="J17" s="122"/>
    </row>
    <row r="18" spans="1:22" s="52" customFormat="1" x14ac:dyDescent="0.2">
      <c r="A18" s="53">
        <v>1</v>
      </c>
      <c r="B18" s="70" t="s">
        <v>33</v>
      </c>
      <c r="D18" s="69">
        <v>44561</v>
      </c>
      <c r="E18" s="69">
        <v>44579</v>
      </c>
      <c r="F18" s="71">
        <f>+'[1]2020-2021'!$D$118</f>
        <v>146480923</v>
      </c>
      <c r="G18" s="71">
        <f>+F18</f>
        <v>146480923</v>
      </c>
      <c r="I18" s="53" t="s">
        <v>40</v>
      </c>
      <c r="J18" s="53" t="s">
        <v>35</v>
      </c>
    </row>
    <row r="19" spans="1:22" s="52" customFormat="1" x14ac:dyDescent="0.2">
      <c r="A19" s="53">
        <v>2</v>
      </c>
      <c r="B19" s="70" t="s">
        <v>32</v>
      </c>
      <c r="D19" s="69">
        <v>44561</v>
      </c>
      <c r="E19" s="69">
        <v>44926</v>
      </c>
      <c r="F19" s="71">
        <f>+'[1]2020-2021'!$D$121+'[1]2020-2021'!$D$122+'[1]2020-2021'!$D$125</f>
        <v>404357050</v>
      </c>
      <c r="G19" s="71">
        <f t="shared" ref="G19:G22" si="0">+F19</f>
        <v>404357050</v>
      </c>
      <c r="I19" s="53" t="s">
        <v>40</v>
      </c>
      <c r="J19" s="53" t="s">
        <v>35</v>
      </c>
    </row>
    <row r="20" spans="1:22" s="52" customFormat="1" hidden="1" x14ac:dyDescent="0.2">
      <c r="A20" s="53">
        <v>1</v>
      </c>
      <c r="B20" s="70" t="s">
        <v>74</v>
      </c>
      <c r="D20" s="69">
        <v>44561</v>
      </c>
      <c r="E20" s="69">
        <v>44926</v>
      </c>
      <c r="F20" s="71">
        <v>0</v>
      </c>
      <c r="G20" s="71">
        <f t="shared" si="0"/>
        <v>0</v>
      </c>
      <c r="I20" s="53" t="s">
        <v>40</v>
      </c>
      <c r="J20" s="53" t="s">
        <v>35</v>
      </c>
    </row>
    <row r="21" spans="1:22" s="52" customFormat="1" x14ac:dyDescent="0.2">
      <c r="A21" s="53">
        <v>3</v>
      </c>
      <c r="B21" s="70" t="s">
        <v>75</v>
      </c>
      <c r="D21" s="69">
        <v>44561</v>
      </c>
      <c r="E21" s="69">
        <v>44926</v>
      </c>
      <c r="F21" s="71">
        <f>+'[1]2020-2021'!$D$127</f>
        <v>8265081942</v>
      </c>
      <c r="G21" s="71">
        <f t="shared" si="0"/>
        <v>8265081942</v>
      </c>
      <c r="I21" s="53" t="s">
        <v>40</v>
      </c>
      <c r="J21" s="53" t="s">
        <v>35</v>
      </c>
    </row>
    <row r="22" spans="1:22" s="52" customFormat="1" ht="13.5" thickBot="1" x14ac:dyDescent="0.25">
      <c r="A22" s="53">
        <v>4</v>
      </c>
      <c r="B22" s="70" t="s">
        <v>97</v>
      </c>
      <c r="D22" s="69">
        <v>44561</v>
      </c>
      <c r="E22" s="69">
        <v>44926</v>
      </c>
      <c r="F22" s="71">
        <f>+'[1]2020-2021'!$D$123+'[1]2020-2021'!$D$115+'[1]2020-2021'!$D$154</f>
        <v>428403544</v>
      </c>
      <c r="G22" s="71">
        <f t="shared" si="0"/>
        <v>428403544</v>
      </c>
      <c r="I22" s="53" t="s">
        <v>40</v>
      </c>
      <c r="J22" s="53" t="s">
        <v>35</v>
      </c>
    </row>
    <row r="23" spans="1:22" ht="11.25" customHeight="1" thickBot="1" x14ac:dyDescent="0.25">
      <c r="E23" s="26" t="s">
        <v>19</v>
      </c>
      <c r="F23" s="27">
        <f>+SUM(F18:F22)</f>
        <v>9244323459</v>
      </c>
      <c r="G23" s="40">
        <f>+SUM(G18:G22)</f>
        <v>9244323459</v>
      </c>
      <c r="H23" s="28">
        <f>+SUM(H18:H22)</f>
        <v>0</v>
      </c>
    </row>
    <row r="24" spans="1:22" customFormat="1" ht="13.5" thickTop="1" x14ac:dyDescent="0.2">
      <c r="A24" s="6"/>
      <c r="B24" s="10"/>
      <c r="C24" s="11"/>
      <c r="D24" s="11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">
      <c r="F25" s="18"/>
      <c r="G25" s="35"/>
    </row>
    <row r="26" spans="1:22" ht="18" x14ac:dyDescent="0.25">
      <c r="A26" s="12" t="s">
        <v>18</v>
      </c>
      <c r="F26" s="18"/>
    </row>
    <row r="27" spans="1:22" x14ac:dyDescent="0.2">
      <c r="F27" s="18"/>
    </row>
    <row r="28" spans="1:22" ht="12.75" customHeight="1" x14ac:dyDescent="0.2">
      <c r="A28" s="127" t="s">
        <v>2</v>
      </c>
      <c r="B28" s="121" t="s">
        <v>13</v>
      </c>
      <c r="C28" s="121" t="s">
        <v>4</v>
      </c>
      <c r="D28" s="121" t="s">
        <v>26</v>
      </c>
      <c r="E28" s="121" t="s">
        <v>5</v>
      </c>
      <c r="F28" s="13" t="s">
        <v>6</v>
      </c>
      <c r="G28" s="126" t="s">
        <v>6</v>
      </c>
      <c r="H28" s="126"/>
      <c r="I28" s="121" t="s">
        <v>7</v>
      </c>
      <c r="J28" s="121" t="s">
        <v>20</v>
      </c>
    </row>
    <row r="29" spans="1:22" ht="13.5" thickBot="1" x14ac:dyDescent="0.25">
      <c r="A29" s="128"/>
      <c r="B29" s="122"/>
      <c r="C29" s="122"/>
      <c r="D29" s="122"/>
      <c r="E29" s="122"/>
      <c r="F29" s="14" t="s">
        <v>8</v>
      </c>
      <c r="G29" s="15" t="s">
        <v>9</v>
      </c>
      <c r="H29" s="15" t="s">
        <v>10</v>
      </c>
      <c r="I29" s="122"/>
      <c r="J29" s="122"/>
    </row>
    <row r="30" spans="1:22" x14ac:dyDescent="0.2">
      <c r="A30" s="16">
        <v>1</v>
      </c>
      <c r="F30" s="25"/>
    </row>
    <row r="31" spans="1:22" hidden="1" x14ac:dyDescent="0.2">
      <c r="A31" s="16">
        <v>2</v>
      </c>
      <c r="F31" s="18">
        <f>+G31+H31*$C$12</f>
        <v>0</v>
      </c>
    </row>
    <row r="32" spans="1:22" ht="15" hidden="1" x14ac:dyDescent="0.2">
      <c r="A32" s="33" t="s">
        <v>11</v>
      </c>
      <c r="F32" s="18">
        <f>+G32+H32*$C$12</f>
        <v>0</v>
      </c>
    </row>
    <row r="33" spans="1:10" ht="3" customHeight="1" thickBot="1" x14ac:dyDescent="0.25">
      <c r="A33" s="19"/>
      <c r="B33" s="20"/>
      <c r="C33" s="19"/>
      <c r="D33" s="19"/>
      <c r="E33" s="21"/>
      <c r="F33" s="22"/>
      <c r="G33" s="19"/>
      <c r="H33" s="19"/>
      <c r="I33" s="19"/>
      <c r="J33" s="19"/>
    </row>
    <row r="34" spans="1:10" ht="13.5" thickBot="1" x14ac:dyDescent="0.25">
      <c r="E34" s="26" t="s">
        <v>19</v>
      </c>
      <c r="F34" s="27">
        <v>0</v>
      </c>
      <c r="G34" s="27">
        <f>+SUM(G30:G33)</f>
        <v>0</v>
      </c>
      <c r="H34" s="27">
        <f>+SUM(H30:H33)</f>
        <v>0</v>
      </c>
    </row>
    <row r="35" spans="1:10" ht="13.5" thickTop="1" x14ac:dyDescent="0.2">
      <c r="F35" s="18"/>
    </row>
    <row r="36" spans="1:10" x14ac:dyDescent="0.2">
      <c r="F36" s="18"/>
    </row>
    <row r="37" spans="1:10" x14ac:dyDescent="0.2">
      <c r="B37" s="17" t="s">
        <v>52</v>
      </c>
      <c r="F37" s="18"/>
    </row>
    <row r="38" spans="1:10" x14ac:dyDescent="0.2">
      <c r="F38" s="18"/>
    </row>
    <row r="39" spans="1:10" x14ac:dyDescent="0.2">
      <c r="F39" s="18"/>
      <c r="H39" s="120"/>
      <c r="I39" s="120"/>
    </row>
    <row r="40" spans="1:10" x14ac:dyDescent="0.2">
      <c r="F40" s="18"/>
      <c r="H40" s="57" t="s">
        <v>84</v>
      </c>
      <c r="I40" s="57"/>
    </row>
    <row r="41" spans="1:10" x14ac:dyDescent="0.2">
      <c r="F41" s="18"/>
    </row>
    <row r="42" spans="1:10" x14ac:dyDescent="0.2">
      <c r="F42" s="18"/>
    </row>
    <row r="43" spans="1:10" x14ac:dyDescent="0.2">
      <c r="F43" s="18"/>
    </row>
    <row r="44" spans="1:10" x14ac:dyDescent="0.2">
      <c r="F44" s="18"/>
    </row>
    <row r="45" spans="1:10" x14ac:dyDescent="0.2">
      <c r="F45" s="18"/>
    </row>
    <row r="46" spans="1:10" x14ac:dyDescent="0.2">
      <c r="F46" s="18"/>
    </row>
    <row r="47" spans="1:10" x14ac:dyDescent="0.2">
      <c r="F47" s="18"/>
    </row>
    <row r="48" spans="1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</sheetData>
  <mergeCells count="17">
    <mergeCell ref="A28:A29"/>
    <mergeCell ref="B28:B29"/>
    <mergeCell ref="A16:A17"/>
    <mergeCell ref="E16:E17"/>
    <mergeCell ref="B16:B17"/>
    <mergeCell ref="C16:C17"/>
    <mergeCell ref="D16:D17"/>
    <mergeCell ref="C28:C29"/>
    <mergeCell ref="D28:D29"/>
    <mergeCell ref="H39:I39"/>
    <mergeCell ref="J16:J17"/>
    <mergeCell ref="J28:J29"/>
    <mergeCell ref="E28:E29"/>
    <mergeCell ref="G28:H28"/>
    <mergeCell ref="I28:I29"/>
    <mergeCell ref="I16:I17"/>
    <mergeCell ref="G16:H16"/>
  </mergeCells>
  <phoneticPr fontId="5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abSelected="1" topLeftCell="A7" zoomScale="85" zoomScaleNormal="85" workbookViewId="0">
      <selection activeCell="G52" sqref="G52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8" customForma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7" t="str">
        <f>+Índice!B20&amp;Índice!C20</f>
        <v>4 .Otros Pasivos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44561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v>6887.4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27" t="s">
        <v>2</v>
      </c>
      <c r="B16" s="121" t="s">
        <v>13</v>
      </c>
      <c r="C16" s="121" t="s">
        <v>4</v>
      </c>
      <c r="D16" s="121" t="s">
        <v>26</v>
      </c>
      <c r="E16" s="121" t="s">
        <v>5</v>
      </c>
      <c r="F16" s="13" t="s">
        <v>6</v>
      </c>
      <c r="G16" s="126" t="s">
        <v>6</v>
      </c>
      <c r="H16" s="126"/>
      <c r="I16" s="121" t="s">
        <v>7</v>
      </c>
      <c r="J16" s="121" t="s">
        <v>20</v>
      </c>
    </row>
    <row r="17" spans="1:22" ht="13.5" thickBot="1" x14ac:dyDescent="0.25">
      <c r="A17" s="128"/>
      <c r="B17" s="122"/>
      <c r="C17" s="122"/>
      <c r="D17" s="122"/>
      <c r="E17" s="122"/>
      <c r="F17" s="14" t="s">
        <v>8</v>
      </c>
      <c r="G17" s="15" t="s">
        <v>9</v>
      </c>
      <c r="H17" s="15" t="s">
        <v>10</v>
      </c>
      <c r="I17" s="122"/>
      <c r="J17" s="122"/>
      <c r="L17" s="35"/>
    </row>
    <row r="18" spans="1:22" x14ac:dyDescent="0.2">
      <c r="A18" s="53">
        <v>1</v>
      </c>
      <c r="B18" s="70" t="s">
        <v>36</v>
      </c>
      <c r="C18" s="52"/>
      <c r="D18" s="69">
        <v>43466</v>
      </c>
      <c r="E18" s="69"/>
      <c r="F18" s="82">
        <f>+H18*C12</f>
        <v>623920772.47773731</v>
      </c>
      <c r="G18" s="82">
        <f>+F18</f>
        <v>623920772.47773731</v>
      </c>
      <c r="H18" s="83">
        <v>90588.723245018045</v>
      </c>
      <c r="I18" s="52" t="s">
        <v>34</v>
      </c>
      <c r="J18" s="53" t="s">
        <v>35</v>
      </c>
    </row>
    <row r="19" spans="1:22" x14ac:dyDescent="0.2">
      <c r="A19" s="53">
        <v>2</v>
      </c>
      <c r="B19" s="70" t="s">
        <v>73</v>
      </c>
      <c r="C19" s="52"/>
      <c r="D19" s="69">
        <v>44040</v>
      </c>
      <c r="E19" s="69"/>
      <c r="F19" s="82">
        <f>+'[1]2020-2021'!$D$149</f>
        <v>1602347314</v>
      </c>
      <c r="G19" s="82">
        <f>+F19</f>
        <v>1602347314</v>
      </c>
      <c r="H19" s="83"/>
      <c r="I19" s="52" t="s">
        <v>34</v>
      </c>
      <c r="J19" s="53" t="s">
        <v>35</v>
      </c>
    </row>
    <row r="20" spans="1:22" ht="1.5" customHeight="1" thickBot="1" x14ac:dyDescent="0.25">
      <c r="A20" s="19"/>
      <c r="B20" s="20"/>
      <c r="C20" s="19"/>
      <c r="D20" s="19"/>
      <c r="E20" s="21"/>
      <c r="F20" s="22"/>
      <c r="G20" s="39"/>
      <c r="H20" s="19"/>
      <c r="I20" s="19"/>
      <c r="J20" s="19"/>
    </row>
    <row r="21" spans="1:22" ht="13.5" thickBot="1" x14ac:dyDescent="0.25">
      <c r="E21" s="26" t="s">
        <v>19</v>
      </c>
      <c r="F21" s="27">
        <f>+SUM(F18:F20)</f>
        <v>2226268086.4777374</v>
      </c>
      <c r="G21" s="40">
        <f>+SUM(G18:G20)</f>
        <v>2226268086.4777374</v>
      </c>
      <c r="H21" s="56">
        <f>+SUM(H18:H20)</f>
        <v>90588.723245018045</v>
      </c>
    </row>
    <row r="22" spans="1:22" customFormat="1" ht="13.5" thickTop="1" x14ac:dyDescent="0.2">
      <c r="A22" s="6"/>
      <c r="B22" s="10"/>
      <c r="C22" s="11"/>
      <c r="D22" s="11"/>
      <c r="E22" s="3"/>
      <c r="F22" s="5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5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27" t="s">
        <v>2</v>
      </c>
      <c r="B26" s="121" t="s">
        <v>13</v>
      </c>
      <c r="C26" s="121" t="s">
        <v>4</v>
      </c>
      <c r="D26" s="121" t="s">
        <v>26</v>
      </c>
      <c r="E26" s="121" t="s">
        <v>5</v>
      </c>
      <c r="F26" s="13" t="s">
        <v>6</v>
      </c>
      <c r="G26" s="126" t="s">
        <v>6</v>
      </c>
      <c r="H26" s="126"/>
      <c r="I26" s="121" t="s">
        <v>7</v>
      </c>
      <c r="J26" s="121" t="s">
        <v>20</v>
      </c>
    </row>
    <row r="27" spans="1:22" ht="13.5" thickBot="1" x14ac:dyDescent="0.25">
      <c r="A27" s="128"/>
      <c r="B27" s="122"/>
      <c r="C27" s="122"/>
      <c r="D27" s="122"/>
      <c r="E27" s="122"/>
      <c r="F27" s="14" t="s">
        <v>8</v>
      </c>
      <c r="G27" s="15" t="s">
        <v>9</v>
      </c>
      <c r="H27" s="15" t="s">
        <v>10</v>
      </c>
      <c r="I27" s="122"/>
      <c r="J27" s="122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>
        <f>+G29+H29*$C$12</f>
        <v>0</v>
      </c>
    </row>
    <row r="30" spans="1:22" ht="15" hidden="1" x14ac:dyDescent="0.2">
      <c r="A30" s="33" t="s">
        <v>11</v>
      </c>
      <c r="F30" s="18">
        <f>+G30+H30*$C$12</f>
        <v>0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26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10" ht="13.5" thickTop="1" x14ac:dyDescent="0.2">
      <c r="F33" s="18"/>
    </row>
    <row r="34" spans="2:10" x14ac:dyDescent="0.2">
      <c r="F34" s="18"/>
    </row>
    <row r="35" spans="2:10" x14ac:dyDescent="0.2">
      <c r="B35" s="17" t="s">
        <v>39</v>
      </c>
      <c r="F35" s="18"/>
    </row>
    <row r="36" spans="2:10" x14ac:dyDescent="0.2">
      <c r="F36" s="18"/>
    </row>
    <row r="37" spans="2:10" x14ac:dyDescent="0.2">
      <c r="F37" s="18"/>
      <c r="H37" s="120"/>
      <c r="I37" s="120"/>
    </row>
    <row r="38" spans="2:10" x14ac:dyDescent="0.2">
      <c r="F38" s="18"/>
      <c r="H38" s="57" t="s">
        <v>84</v>
      </c>
      <c r="I38" s="57"/>
    </row>
    <row r="39" spans="2:10" x14ac:dyDescent="0.2">
      <c r="F39" s="18"/>
    </row>
    <row r="40" spans="2:10" x14ac:dyDescent="0.2">
      <c r="F40" s="18"/>
    </row>
    <row r="41" spans="2:10" x14ac:dyDescent="0.2">
      <c r="F41" s="18"/>
    </row>
    <row r="42" spans="2:10" x14ac:dyDescent="0.2">
      <c r="F42" s="18"/>
    </row>
    <row r="43" spans="2:10" x14ac:dyDescent="0.2">
      <c r="F43" s="18"/>
    </row>
    <row r="44" spans="2:10" x14ac:dyDescent="0.2">
      <c r="F44" s="18"/>
    </row>
    <row r="45" spans="2:10" x14ac:dyDescent="0.2">
      <c r="F45" s="18"/>
      <c r="I45" s="133"/>
      <c r="J45" s="133"/>
    </row>
    <row r="46" spans="2:10" x14ac:dyDescent="0.2">
      <c r="F46" s="18"/>
    </row>
    <row r="47" spans="2:10" x14ac:dyDescent="0.2">
      <c r="F47" s="18"/>
    </row>
    <row r="48" spans="2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A16:A17"/>
    <mergeCell ref="B16:B17"/>
    <mergeCell ref="C16:C17"/>
    <mergeCell ref="D16:D17"/>
    <mergeCell ref="A26:A27"/>
    <mergeCell ref="B26:B27"/>
    <mergeCell ref="C26:C27"/>
    <mergeCell ref="D26:D27"/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abSelected="1" zoomScale="85" zoomScaleNormal="85" workbookViewId="0">
      <selection activeCell="G52" sqref="G52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6.7109375" style="2" customWidth="1"/>
    <col min="8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48" customForma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57" t="str">
        <f>+Índice!B21&amp;Índice!C21</f>
        <v>5 .Ingresos Diferidos</v>
      </c>
      <c r="B9" s="57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44561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6">
        <v>6887.4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27" t="s">
        <v>2</v>
      </c>
      <c r="B16" s="121" t="s">
        <v>13</v>
      </c>
      <c r="C16" s="121" t="s">
        <v>4</v>
      </c>
      <c r="D16" s="121" t="s">
        <v>26</v>
      </c>
      <c r="E16" s="121" t="s">
        <v>5</v>
      </c>
      <c r="F16" s="50" t="s">
        <v>6</v>
      </c>
      <c r="G16" s="126" t="s">
        <v>6</v>
      </c>
      <c r="H16" s="126"/>
      <c r="I16" s="121" t="s">
        <v>7</v>
      </c>
      <c r="J16" s="121" t="s">
        <v>20</v>
      </c>
    </row>
    <row r="17" spans="1:22" ht="13.5" thickBot="1" x14ac:dyDescent="0.25">
      <c r="A17" s="128"/>
      <c r="B17" s="122"/>
      <c r="C17" s="122"/>
      <c r="D17" s="122"/>
      <c r="E17" s="122"/>
      <c r="F17" s="14" t="s">
        <v>8</v>
      </c>
      <c r="G17" s="15" t="s">
        <v>9</v>
      </c>
      <c r="H17" s="15" t="s">
        <v>10</v>
      </c>
      <c r="I17" s="122"/>
      <c r="J17" s="122"/>
    </row>
    <row r="18" spans="1:22" x14ac:dyDescent="0.2">
      <c r="A18" s="16">
        <v>1</v>
      </c>
      <c r="B18" s="70" t="s">
        <v>96</v>
      </c>
      <c r="C18" s="52"/>
      <c r="D18" s="69"/>
      <c r="E18" s="69"/>
      <c r="F18" s="81">
        <f>+'[1]2020-2021'!$D$152</f>
        <v>22906766</v>
      </c>
      <c r="G18" s="81">
        <f>+F18</f>
        <v>22906766</v>
      </c>
      <c r="H18" s="52"/>
      <c r="I18" s="52"/>
      <c r="J18" s="53"/>
    </row>
    <row r="19" spans="1:22" x14ac:dyDescent="0.2">
      <c r="A19" s="16"/>
      <c r="D19" s="32"/>
      <c r="E19" s="32"/>
      <c r="F19" s="18"/>
      <c r="G19" s="18"/>
    </row>
    <row r="20" spans="1:22" ht="3" customHeight="1" thickBot="1" x14ac:dyDescent="0.25">
      <c r="A20" s="19"/>
      <c r="B20" s="20"/>
      <c r="C20" s="19"/>
      <c r="D20" s="19"/>
      <c r="E20" s="21"/>
      <c r="F20" s="22"/>
      <c r="G20" s="39"/>
      <c r="H20" s="19"/>
      <c r="I20" s="19"/>
      <c r="J20" s="19"/>
    </row>
    <row r="21" spans="1:22" ht="13.5" thickBot="1" x14ac:dyDescent="0.25">
      <c r="E21" s="51" t="s">
        <v>19</v>
      </c>
      <c r="F21" s="27">
        <f>+SUM(F18:F20)</f>
        <v>22906766</v>
      </c>
      <c r="G21" s="40">
        <f>+SUM(G18:G20)</f>
        <v>22906766</v>
      </c>
      <c r="H21" s="56">
        <f>+SUM(H18:H20)</f>
        <v>0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5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27" t="s">
        <v>2</v>
      </c>
      <c r="B26" s="121" t="s">
        <v>13</v>
      </c>
      <c r="C26" s="121" t="s">
        <v>4</v>
      </c>
      <c r="D26" s="121" t="s">
        <v>26</v>
      </c>
      <c r="E26" s="121" t="s">
        <v>5</v>
      </c>
      <c r="F26" s="50" t="s">
        <v>6</v>
      </c>
      <c r="G26" s="126" t="s">
        <v>6</v>
      </c>
      <c r="H26" s="126"/>
      <c r="I26" s="121" t="s">
        <v>7</v>
      </c>
      <c r="J26" s="121" t="s">
        <v>20</v>
      </c>
    </row>
    <row r="27" spans="1:22" ht="13.5" thickBot="1" x14ac:dyDescent="0.25">
      <c r="A27" s="128"/>
      <c r="B27" s="122"/>
      <c r="C27" s="122"/>
      <c r="D27" s="122"/>
      <c r="E27" s="122"/>
      <c r="F27" s="14" t="s">
        <v>8</v>
      </c>
      <c r="G27" s="15" t="s">
        <v>9</v>
      </c>
      <c r="H27" s="15" t="s">
        <v>10</v>
      </c>
      <c r="I27" s="122"/>
      <c r="J27" s="122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>
        <f>+G29+H29*$C$12</f>
        <v>0</v>
      </c>
    </row>
    <row r="30" spans="1:22" ht="15" hidden="1" x14ac:dyDescent="0.2">
      <c r="A30" s="33" t="s">
        <v>11</v>
      </c>
      <c r="F30" s="18">
        <f>+G30+H30*$C$12</f>
        <v>0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51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10" ht="13.5" thickTop="1" x14ac:dyDescent="0.2">
      <c r="F33" s="18"/>
    </row>
    <row r="34" spans="2:10" x14ac:dyDescent="0.2">
      <c r="F34" s="18"/>
    </row>
    <row r="35" spans="2:10" x14ac:dyDescent="0.2">
      <c r="B35" s="17" t="s">
        <v>39</v>
      </c>
      <c r="F35" s="18"/>
    </row>
    <row r="36" spans="2:10" x14ac:dyDescent="0.2">
      <c r="F36" s="18"/>
    </row>
    <row r="37" spans="2:10" x14ac:dyDescent="0.2">
      <c r="F37" s="18"/>
      <c r="H37" s="120"/>
      <c r="I37" s="120"/>
    </row>
    <row r="38" spans="2:10" x14ac:dyDescent="0.2">
      <c r="F38" s="18"/>
      <c r="H38" s="57" t="s">
        <v>84</v>
      </c>
      <c r="I38" s="57"/>
    </row>
    <row r="39" spans="2:10" x14ac:dyDescent="0.2">
      <c r="F39" s="18"/>
    </row>
    <row r="40" spans="2:10" x14ac:dyDescent="0.2">
      <c r="F40" s="18"/>
    </row>
    <row r="41" spans="2:10" x14ac:dyDescent="0.2">
      <c r="F41" s="18"/>
    </row>
    <row r="42" spans="2:10" x14ac:dyDescent="0.2">
      <c r="F42" s="18"/>
      <c r="I42" s="66"/>
      <c r="J42" s="66"/>
    </row>
    <row r="43" spans="2:10" x14ac:dyDescent="0.2">
      <c r="F43" s="18"/>
      <c r="G43" s="35"/>
      <c r="I43" s="35"/>
      <c r="J43" s="66"/>
    </row>
    <row r="44" spans="2:10" x14ac:dyDescent="0.2">
      <c r="F44" s="18"/>
      <c r="G44" s="35"/>
      <c r="I44" s="35"/>
      <c r="J44" s="66"/>
    </row>
    <row r="45" spans="2:10" x14ac:dyDescent="0.2">
      <c r="F45" s="18"/>
      <c r="G45" s="35"/>
      <c r="I45" s="35"/>
    </row>
    <row r="46" spans="2:10" x14ac:dyDescent="0.2">
      <c r="E46" s="134"/>
      <c r="F46" s="135"/>
      <c r="G46" s="136"/>
      <c r="H46" s="137"/>
      <c r="I46" s="136"/>
    </row>
    <row r="47" spans="2:10" x14ac:dyDescent="0.2">
      <c r="E47" s="134"/>
      <c r="F47" s="135"/>
      <c r="G47" s="136"/>
      <c r="H47" s="137"/>
      <c r="I47" s="136"/>
    </row>
    <row r="48" spans="2:10" x14ac:dyDescent="0.2">
      <c r="E48" s="134"/>
      <c r="F48" s="135"/>
      <c r="G48" s="138"/>
      <c r="H48" s="137"/>
      <c r="I48" s="138"/>
    </row>
    <row r="49" spans="5:9" x14ac:dyDescent="0.2">
      <c r="E49" s="134"/>
      <c r="F49" s="135"/>
      <c r="G49" s="138"/>
      <c r="H49" s="137"/>
      <c r="I49" s="136"/>
    </row>
    <row r="50" spans="5:9" x14ac:dyDescent="0.2">
      <c r="E50" s="134"/>
      <c r="F50" s="135"/>
      <c r="G50" s="139"/>
      <c r="H50" s="137"/>
      <c r="I50" s="137"/>
    </row>
    <row r="51" spans="5:9" x14ac:dyDescent="0.2">
      <c r="E51" s="134"/>
      <c r="F51" s="135"/>
      <c r="G51" s="137"/>
      <c r="H51" s="137"/>
      <c r="I51" s="137"/>
    </row>
    <row r="52" spans="5:9" x14ac:dyDescent="0.2">
      <c r="E52" s="134"/>
      <c r="F52" s="135"/>
      <c r="G52" s="137"/>
      <c r="H52" s="137"/>
      <c r="I52" s="137"/>
    </row>
    <row r="53" spans="5:9" x14ac:dyDescent="0.2">
      <c r="E53" s="134"/>
      <c r="F53" s="135"/>
      <c r="G53" s="137"/>
      <c r="H53" s="137"/>
      <c r="I53" s="137"/>
    </row>
    <row r="54" spans="5:9" x14ac:dyDescent="0.2">
      <c r="F54" s="18"/>
    </row>
    <row r="55" spans="5:9" x14ac:dyDescent="0.2">
      <c r="F55" s="18"/>
    </row>
    <row r="56" spans="5:9" x14ac:dyDescent="0.2">
      <c r="F56" s="18"/>
    </row>
    <row r="57" spans="5:9" x14ac:dyDescent="0.2">
      <c r="F57" s="18"/>
    </row>
    <row r="58" spans="5:9" x14ac:dyDescent="0.2">
      <c r="F58" s="18"/>
    </row>
    <row r="59" spans="5:9" x14ac:dyDescent="0.2">
      <c r="F59" s="18"/>
    </row>
    <row r="60" spans="5:9" x14ac:dyDescent="0.2">
      <c r="F60" s="18"/>
    </row>
    <row r="61" spans="5:9" x14ac:dyDescent="0.2">
      <c r="F61" s="18"/>
    </row>
    <row r="62" spans="5:9" x14ac:dyDescent="0.2">
      <c r="F62" s="18"/>
    </row>
    <row r="63" spans="5:9" x14ac:dyDescent="0.2">
      <c r="F63" s="18"/>
    </row>
    <row r="64" spans="5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7"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  <mergeCell ref="J16:J17"/>
    <mergeCell ref="G26:H26"/>
    <mergeCell ref="I26:I27"/>
    <mergeCell ref="J26:J27"/>
    <mergeCell ref="E26:E27"/>
    <mergeCell ref="E16:E17"/>
    <mergeCell ref="G16:H16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yKkz37f3lp59Mw93Et93u4Q8QX8=</DigestValue>
    </Reference>
    <Reference URI="#idOfficeObject" Type="http://www.w3.org/2000/09/xmldsig#Object">
      <DigestMethod Algorithm="http://www.w3.org/2000/09/xmldsig#sha1"/>
      <DigestValue>Hr3h0VZ8BzmkHe96j0iKYfhK1Ao=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P6fJm0HL2LZAdlvrA6F7VbKE/V0=</DigestValue>
    </Reference>
  </SignedInfo>
  <SignatureValue>RqNZL9UO8VLAdDKWR7VyrvLxK4n0x3HcyXVaIH3Y2FAF4ymblkUsvY8Ltk4AfwE3t/zQ6LNY48Bd
v0R/o97LBQnNQC8Cfin6copHUcJ83lGLWKuHrBjvWE3qCa/GdTyZXUK7FYe5f59dfJUi0ARHJ9M3
QZXclUDhI9Mk+BW5XsTczs2ZbfV4baNRmvuF7y89oQ/8IkbtZhnd7RxZJNbS3eEyObH/I6aOHycf
WEzN8zo1p2P3wf2JKVWLaHtnpA75j/ANpSzDHdyMYZkocR3VBbWsoD0a2Ive3wX0QjL6mE5LnyEh
BfiSVToqhsEiRfe+V8bcw3ZU1vs7M2jyb93JSg==</SignatureValue>
  <KeyInfo>
    <X509Data>
      <X509Certificate>MIIIJzCCBg+gAwIBAgITXAAAlhQRJM2TrwI7mQAAAACWFDANBgkqhkiG9w0BAQsFADBXMRcwFQYD
VQQFEw5SVUMgODAwODA2MTAtNzEVMBMGA1UEChMMQ09ERTEwMCBTLkEuMQswCQYDVQQGEwJQWTEY
MBYGA1UEAxMPQ0EtQ09ERTEwMCBTLkEuMB4XDTIxMTAyMjE0MTIyM1oXDTIzMTAyMjE0MTIyM1ow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AQC24XqQDpYYrHo4ANfhHEO0rfuD/F3HG565V22h0QKe95PEGDxqfJT5WOjGKrncF26wvmwCW879
fFJdTJzu4cIG22xa1FY8bHO/MT7DpkkiG3YRQQeo4O5A1Y7MVPqWwgSnIqmrh4f4Qi2L12l6jQhJ
2/l0RYhx/1Ns6LIrP2Uduo7GRxblrwPAVi/7Q3ekL8rchlrNKHNiqvg1jYbjkEiCSyZmgRxtK8Ft
g73/C6Zt5TfRVkMEX085VsOFkgtAzZbyHjBUdYia5jolNY+7liEqlSDKw86H7qTIR0JV6/tWo3Zs
lyToQVLR+TVdq6mhpzgH2PMp8XMxj5UPCV5f1sG7AgMBAAGjggN9MIIDeTAOBgNVHQ8BAf8EBAMC
BeAwDAYDVR0TAQH/BAIwADAgBgNVHSUBAf8EFjAUBggrBgEFBQcDAgYIKwYBBQUHAwQwHQYDVR0O
BBYEFMf6eYsrzmrgc58x7hW9zdfIa95BMB8GA1UdIwQYMBaAFCf22jsLf5P4WRLQFapCz7KWlj1F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E1RKQVJBQEJJT1RFQy5DT00uUFkwDQYJKoZIhvcNAQELBQADggIBABnEiMP+LFCP7rLbCTB9GilN
fixSt2LshkLBuVqQavRjvNPvYMYTyn9+23+dq28+dkocBAxasJyB1N29ilE8rdHfiZPPsLFT7n5k
tIncAULbavV9itWIiI1SrB2CYd5fD0sXjuGL9434WXbfUCjK4g8KukkTtLz/FITjHoYgdn+eoaOm
V8GHlF4zAikk9Q/zi2RmMnDay5yYJIT7OwWSRA+mW2iZ+ACn+69GV6oBJFnYFqgnc9qfxwpqN8mW
TxhNlfsQk7tdM0OaPJOFHEcqSUi1in4KqZRV9jKcrT0zwcg3pxtnzfL9VrHP/So+bINj4fbCSQro
6j1mJ9fZdZzZYFh7ZUgKfz1uIwKqT3xfl+SQw/elhBzOKqPCy/BtxA7aWa/KjOtcWPsaPs7bNLVV
/prv3O3Ix9lkmTJxaVZBq+vtmtBLLo8udJD8EDwTbWSS3mXuYSGNynxDxWOyynloDk92D8GZlpFe
M4VHGuYfpmxN6mZwaK7PnhpIZaJT9QzvO6ihTYSjzkWlsnPo73xZ9U1DIsXlLUiLR1szPtlHuikl
BHyqfUpwwT0pKujSXJogu1irFeTSqjHZl/kC/p0ag5QwKk9H9Vz1FYFZEG6jtibQYHLjS5rgA9KZ
r0sKqKNC3mMFCWr/diEinJSKUZ/6RVSDQCKckimulD92/Oqs+Uaa</X509Certificate>
    </X509Data>
  </KeyInfo>
  <Object xmlns:mdssi="http://schemas.openxmlformats.org/package/2006/digital-signature" Id="idPackageObject">
    <Manifest>
      <Reference URI="/xl/media/image3.png?ContentType=image/png">
        <DigestMethod Algorithm="http://www.w3.org/2000/09/xmldsig#sha1"/>
        <DigestValue>4AyPizACnTM/PivAvrrzdI0XG4w=</DigestValue>
      </Reference>
      <Reference URI="/xl/drawings/drawing1.xml?ContentType=application/vnd.openxmlformats-officedocument.drawing+xml">
        <DigestMethod Algorithm="http://www.w3.org/2000/09/xmldsig#sha1"/>
        <DigestValue>V9x/Pw+pmLHZN25dJm6IdFNqBW0=</DigestValue>
      </Reference>
      <Reference URI="/xl/sharedStrings.xml?ContentType=application/vnd.openxmlformats-officedocument.spreadsheetml.sharedStrings+xml">
        <DigestMethod Algorithm="http://www.w3.org/2000/09/xmldsig#sha1"/>
        <DigestValue>c0xRad6I9i5vTbRCRI5M9E27L8o=</DigestValue>
      </Reference>
      <Reference URI="/xl/styles.xml?ContentType=application/vnd.openxmlformats-officedocument.spreadsheetml.styles+xml">
        <DigestMethod Algorithm="http://www.w3.org/2000/09/xmldsig#sha1"/>
        <DigestValue>h5RC0E09e1a4v1DZCUyK3JsNwj4=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IGaSjic0bSa0pcloIs6fgJASQPA=</DigestValue>
      </Reference>
      <Reference URI="/xl/drawings/drawing2.xml?ContentType=application/vnd.openxmlformats-officedocument.drawing+xml">
        <DigestMethod Algorithm="http://www.w3.org/2000/09/xmldsig#sha1"/>
        <DigestValue>MIgzOlMRIWkobyr3InW0UCUzfvM=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zlnr1Kl7vCqINuA67yZVeAtAlY8=</DigestValue>
      </Reference>
      <Reference URI="/xl/drawings/drawing3.xml?ContentType=application/vnd.openxmlformats-officedocument.drawing+xml">
        <DigestMethod Algorithm="http://www.w3.org/2000/09/xmldsig#sha1"/>
        <DigestValue>2vFUiUhKSTZTmZeKQm4cz02F3cg=</DigestValue>
      </Reference>
      <Reference URI="/xl/worksheets/sheet5.xml?ContentType=application/vnd.openxmlformats-officedocument.spreadsheetml.worksheet+xml">
        <DigestMethod Algorithm="http://www.w3.org/2000/09/xmldsig#sha1"/>
        <DigestValue>9Qyo0sF36cde1ns3H7jwevleJ1k=</DigestValue>
      </Reference>
      <Reference URI="/xl/worksheets/sheet6.xml?ContentType=application/vnd.openxmlformats-officedocument.spreadsheetml.worksheet+xml">
        <DigestMethod Algorithm="http://www.w3.org/2000/09/xmldsig#sha1"/>
        <DigestValue>lDMIijcBGsTwlopk9oXl0fcpwGM=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media/image1.png?ContentType=image/png">
        <DigestMethod Algorithm="http://www.w3.org/2000/09/xmldsig#sha1"/>
        <DigestValue>888JXZnJ10BUQyX6gsuXy7ZvdbQ=</DigestValue>
      </Reference>
      <Reference URI="/xl/media/image2.png?ContentType=image/png">
        <DigestMethod Algorithm="http://www.w3.org/2000/09/xmldsig#sha1"/>
        <DigestValue>upt4NmytUadBP/vkqqQ3vowqOdg=</DigestValue>
      </Reference>
      <Reference URI="/xl/media/image4.png?ContentType=image/png">
        <DigestMethod Algorithm="http://www.w3.org/2000/09/xmldsig#sha1"/>
        <DigestValue>qGxI0d6vb+tMj6MuOjf3ei3ZpXg=</DigestValue>
      </Reference>
      <Reference URI="/xl/drawings/drawing4.xml?ContentType=application/vnd.openxmlformats-officedocument.drawing+xml">
        <DigestMethod Algorithm="http://www.w3.org/2000/09/xmldsig#sha1"/>
        <DigestValue>U03X0v+b5IQMhd5BmYs6EVF2f2o=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Wul2Ub3/Qr/fpZ4i3X8UadbmQcs=</DigestValue>
      </Reference>
      <Reference URI="/xl/workbook.xml?ContentType=application/vnd.openxmlformats-officedocument.spreadsheetml.sheet.main+xml">
        <DigestMethod Algorithm="http://www.w3.org/2000/09/xmldsig#sha1"/>
        <DigestValue>3s/CtnXQcH1YFnmbGTX0Gzlp7+w=</DigestValue>
      </Reference>
      <Reference URI="/xl/worksheets/sheet2.xml?ContentType=application/vnd.openxmlformats-officedocument.spreadsheetml.worksheet+xml">
        <DigestMethod Algorithm="http://www.w3.org/2000/09/xmldsig#sha1"/>
        <DigestValue>XiT6/yW8er3fk3urBUDNM4oxjHA=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3VfSTS42iy3vyNU0HWZYAmHP7dM=</DigestValue>
      </Reference>
      <Reference URI="/xl/worksheets/sheet4.xml?ContentType=application/vnd.openxmlformats-officedocument.spreadsheetml.worksheet+xml">
        <DigestMethod Algorithm="http://www.w3.org/2000/09/xmldsig#sha1"/>
        <DigestValue>gQt9sepmKCbvNs/VeeVnez4AQgY=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oUQVqHYdnAQ5VMlHz6OYCmjMjB8=</DigestValue>
      </Reference>
      <Reference URI="/xl/worksheets/sheet1.xml?ContentType=application/vnd.openxmlformats-officedocument.spreadsheetml.worksheet+xml">
        <DigestMethod Algorithm="http://www.w3.org/2000/09/xmldsig#sha1"/>
        <DigestValue>dCFGMl8IT7JrEWz4YvEvHCmnE+c=</DigestValue>
      </Reference>
      <Reference URI="/xl/calcChain.xml?ContentType=application/vnd.openxmlformats-officedocument.spreadsheetml.calcChain+xml">
        <DigestMethod Algorithm="http://www.w3.org/2000/09/xmldsig#sha1"/>
        <DigestValue>N/GT3LtIArCXqEqAbcj+qynMBOM=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I8ObLWcT1jSOly7axtkAAZ/MMQ4=</DigestValue>
      </Reference>
      <Reference URI="/xl/drawings/drawing5.xml?ContentType=application/vnd.openxmlformats-officedocument.drawing+xml">
        <DigestMethod Algorithm="http://www.w3.org/2000/09/xmldsig#sha1"/>
        <DigestValue>hnxL1+UdJOF0Kf+G7p0V2vltars=</DigestValue>
      </Reference>
      <Reference URI="/xl/worksheets/sheet3.xml?ContentType=application/vnd.openxmlformats-officedocument.spreadsheetml.worksheet+xml">
        <DigestMethod Algorithm="http://www.w3.org/2000/09/xmldsig#sha1"/>
        <DigestValue>xxOtZtyTeu05eyf0SA6VFwq/KUo=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3VfSTS42iy3vyNU0HWZYAmHP7dM=</DigestValue>
      </Reference>
      <Reference URI="/xl/media/image5.png?ContentType=image/png">
        <DigestMethod Algorithm="http://www.w3.org/2000/09/xmldsig#sha1"/>
        <DigestValue>+jw/6Zt9DIIKZLQfQIVtLGB6Zv4=</DigestValue>
      </Reference>
      <Reference URI="/xl/drawings/drawing6.xml?ContentType=application/vnd.openxmlformats-officedocument.drawing+xml">
        <DigestMethod Algorithm="http://www.w3.org/2000/09/xmldsig#sha1"/>
        <DigestValue>54y7suO8mf9id47qPN3LDL0j7WM=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sWF1kMIUMOBf+qOXe3n+e8fkhPM=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3OfQXoCJ/85L0GG3/twEcZHj79M=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</Manifest>
    <SignatureProperties>
      <SignatureProperty Id="idSignatureTime" Target="#idPackageSignature">
        <mdssi:SignatureTime>
          <mdssi:Format>YYYY-MM-DDThh:mm:ssTZD</mdssi:Format>
          <mdssi:Value>2022-04-29T17:17:37Z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2022-04-29T17:17:37Z</xd:SigningTime>
          <xd:SigningCertificate>
            <xd:Cert>
              <xd:CertDigest>
                <DigestMethod Algorithm="http://www.w3.org/2000/09/xmldsig#sha1"/>
                <DigestValue>iPVkGaL4Ui1IIjARyuTS8vQRiFc=</DigestValue>
              </xd:CertDigest>
              <xd:IssuerSerial>
                <X509IssuerName>SERIALNUMBER=RUC 80080610-7, O=CODE100 S.A., C=PY, CN=CA-CODE100 S.A.</X509IssuerName>
                <X509SerialNumber>2051668757753210350729441725320222330308302356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2020-07-13T20:56:45Z</cp:lastPrinted>
  <dcterms:created xsi:type="dcterms:W3CDTF">2006-11-30T13:09:28Z</dcterms:created>
  <dcterms:modified xsi:type="dcterms:W3CDTF">2022-04-29T17:12:51Z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